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6" windowWidth="14940" windowHeight="9036"/>
  </bookViews>
  <sheets>
    <sheet name="Проект бюджета на 2018-2020гг." sheetId="4" r:id="rId1"/>
  </sheets>
  <definedNames>
    <definedName name="_xlnm._FilterDatabase" localSheetId="0" hidden="1">'Проект бюджета на 2018-2020гг.'!$A$10:$H$145</definedName>
    <definedName name="LAST_CELL" localSheetId="0">'Проект бюджета на 2018-2020гг.'!$I$151</definedName>
    <definedName name="_xlnm.Print_Titles" localSheetId="0">'Проект бюджета на 2018-2020гг.'!$10:$10</definedName>
    <definedName name="_xlnm.Print_Area" localSheetId="0">'Проект бюджета на 2018-2020гг.'!$A$1:$F$162</definedName>
  </definedNames>
  <calcPr calcId="145621"/>
</workbook>
</file>

<file path=xl/calcChain.xml><?xml version="1.0" encoding="utf-8"?>
<calcChain xmlns="http://schemas.openxmlformats.org/spreadsheetml/2006/main">
  <c r="E92" i="4" l="1"/>
  <c r="F92" i="4"/>
  <c r="D92" i="4"/>
  <c r="E74" i="4" l="1"/>
  <c r="E73" i="4" s="1"/>
  <c r="F74" i="4"/>
  <c r="F73" i="4" s="1"/>
  <c r="D74" i="4"/>
  <c r="D73" i="4" s="1"/>
  <c r="E69" i="4"/>
  <c r="F69" i="4"/>
  <c r="D69" i="4"/>
  <c r="E56" i="4"/>
  <c r="F56" i="4"/>
  <c r="D56" i="4"/>
  <c r="E35" i="4"/>
  <c r="F35" i="4"/>
  <c r="D35" i="4"/>
  <c r="E37" i="4" l="1"/>
  <c r="F37" i="4"/>
  <c r="D37" i="4"/>
  <c r="E88" i="4" l="1"/>
  <c r="E90" i="4"/>
  <c r="E97" i="4"/>
  <c r="E96" i="4" s="1"/>
  <c r="E108" i="4"/>
  <c r="E107" i="4" s="1"/>
  <c r="E133" i="4"/>
  <c r="E135" i="4"/>
  <c r="E137" i="4"/>
  <c r="E145" i="4"/>
  <c r="E144" i="4" s="1"/>
  <c r="E143" i="4" s="1"/>
  <c r="E158" i="4"/>
  <c r="E157" i="4" s="1"/>
  <c r="E156" i="4" s="1"/>
  <c r="F88" i="4"/>
  <c r="F90" i="4"/>
  <c r="F97" i="4"/>
  <c r="F96" i="4" s="1"/>
  <c r="F108" i="4"/>
  <c r="F107" i="4" s="1"/>
  <c r="F133" i="4"/>
  <c r="F135" i="4"/>
  <c r="F137" i="4"/>
  <c r="F145" i="4"/>
  <c r="F144" i="4" s="1"/>
  <c r="F143" i="4" s="1"/>
  <c r="F158" i="4"/>
  <c r="F157" i="4" s="1"/>
  <c r="F156" i="4" s="1"/>
  <c r="E106" i="4" l="1"/>
  <c r="F87" i="4"/>
  <c r="E87" i="4"/>
  <c r="F106" i="4"/>
  <c r="E86" i="4" l="1"/>
  <c r="E85" i="4" s="1"/>
  <c r="F86" i="4"/>
  <c r="F85" i="4" s="1"/>
  <c r="D158" i="4"/>
  <c r="D108" i="4" l="1"/>
  <c r="D135" i="4"/>
  <c r="D88" i="4"/>
  <c r="D154" i="4" l="1"/>
  <c r="D153" i="4" s="1"/>
  <c r="D145" i="4"/>
  <c r="D144" i="4" s="1"/>
  <c r="D143" i="4" s="1"/>
  <c r="D157" i="4"/>
  <c r="D156" i="4" s="1"/>
  <c r="D133" i="4"/>
  <c r="D107" i="4"/>
  <c r="D97" i="4"/>
  <c r="D96" i="4" s="1"/>
  <c r="D137" i="4"/>
  <c r="D90" i="4"/>
  <c r="D87" i="4" s="1"/>
  <c r="D106" i="4" l="1"/>
  <c r="D86" i="4" s="1"/>
  <c r="D85" i="4" l="1"/>
  <c r="D66" i="4"/>
  <c r="D65" i="4" s="1"/>
  <c r="F66" i="4"/>
  <c r="F65" i="4" s="1"/>
  <c r="E66" i="4"/>
  <c r="E65" i="4" s="1"/>
  <c r="E83" i="4" l="1"/>
  <c r="E82" i="4" s="1"/>
  <c r="E81" i="4" s="1"/>
  <c r="F83" i="4"/>
  <c r="F82" i="4" s="1"/>
  <c r="F81" i="4" s="1"/>
  <c r="D83" i="4"/>
  <c r="D82" i="4" s="1"/>
  <c r="D81" i="4" s="1"/>
  <c r="D29" i="4"/>
  <c r="D31" i="4"/>
  <c r="F62" i="4"/>
  <c r="E62" i="4"/>
  <c r="D62" i="4"/>
  <c r="F55" i="4"/>
  <c r="E55" i="4"/>
  <c r="D55" i="4"/>
  <c r="F53" i="4"/>
  <c r="E53" i="4"/>
  <c r="D53" i="4"/>
  <c r="F51" i="4"/>
  <c r="E51" i="4"/>
  <c r="D51" i="4"/>
  <c r="F48" i="4"/>
  <c r="F47" i="4" s="1"/>
  <c r="F46" i="4" s="1"/>
  <c r="E48" i="4"/>
  <c r="E47" i="4" s="1"/>
  <c r="E46" i="4" s="1"/>
  <c r="D48" i="4"/>
  <c r="D47" i="4" s="1"/>
  <c r="D46" i="4" s="1"/>
  <c r="F39" i="4"/>
  <c r="F34" i="4" s="1"/>
  <c r="E39" i="4"/>
  <c r="E34" i="4" s="1"/>
  <c r="D39" i="4"/>
  <c r="D34" i="4" s="1"/>
  <c r="F31" i="4"/>
  <c r="E31" i="4"/>
  <c r="F29" i="4"/>
  <c r="E29" i="4"/>
  <c r="F27" i="4"/>
  <c r="E27" i="4"/>
  <c r="D27" i="4"/>
  <c r="F14" i="4"/>
  <c r="F13" i="4" s="1"/>
  <c r="E14" i="4"/>
  <c r="E13" i="4" s="1"/>
  <c r="E26" i="4" l="1"/>
  <c r="F42" i="4"/>
  <c r="F41" i="4" s="1"/>
  <c r="E42" i="4"/>
  <c r="E41" i="4" s="1"/>
  <c r="E16" i="4"/>
  <c r="E12" i="4" s="1"/>
  <c r="F16" i="4"/>
  <c r="F12" i="4" s="1"/>
  <c r="D42" i="4"/>
  <c r="D41" i="4" s="1"/>
  <c r="F26" i="4"/>
  <c r="D26" i="4"/>
  <c r="D16" i="4"/>
  <c r="D14" i="4"/>
  <c r="D13" i="4" s="1"/>
  <c r="F61" i="4"/>
  <c r="D33" i="4"/>
  <c r="D21" i="4"/>
  <c r="D20" i="4" s="1"/>
  <c r="D50" i="4"/>
  <c r="E59" i="4"/>
  <c r="D61" i="4"/>
  <c r="F21" i="4"/>
  <c r="F20" i="4" s="1"/>
  <c r="E21" i="4"/>
  <c r="E20" i="4" s="1"/>
  <c r="F50" i="4"/>
  <c r="F59" i="4"/>
  <c r="E61" i="4"/>
  <c r="E50" i="4"/>
  <c r="E33" i="4"/>
  <c r="F33" i="4"/>
  <c r="D59" i="4"/>
  <c r="E58" i="4" l="1"/>
  <c r="E11" i="4" s="1"/>
  <c r="E162" i="4" s="1"/>
  <c r="F58" i="4"/>
  <c r="F11" i="4" s="1"/>
  <c r="F162" i="4" s="1"/>
  <c r="D58" i="4"/>
  <c r="D12" i="4"/>
  <c r="D11" i="4" l="1"/>
  <c r="D162" i="4" s="1"/>
</calcChain>
</file>

<file path=xl/sharedStrings.xml><?xml version="1.0" encoding="utf-8"?>
<sst xmlns="http://schemas.openxmlformats.org/spreadsheetml/2006/main" count="463" uniqueCount="299">
  <si>
    <t>000</t>
  </si>
  <si>
    <t>НАЛОГОВЫЕ И НЕНАЛОГОВЫЕ ДОХОДЫ</t>
  </si>
  <si>
    <t>182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</si>
  <si>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</si>
  <si>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</si>
  <si>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</si>
  <si>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</si>
  <si>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</si>
  <si>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</si>
  <si>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</si>
  <si>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</si>
  <si>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</si>
  <si>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</si>
  <si>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</si>
  <si>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</si>
  <si>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</si>
  <si>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</si>
  <si>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</si>
  <si>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</si>
  <si>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</si>
  <si>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</si>
  <si>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</si>
  <si>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</si>
  <si>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902</t>
  </si>
  <si>
    <t>ДОХОДЫ ОТ ИСПОЛЬЗОВАНИЯ ИМУЩЕСТВА, НАХОДЯЩЕГОСЯ В ГОСУДАРСТВЕННОЙ И МУНИЦИПАЛЬНОЙ СОБСТВЕННОСТИ</t>
  </si>
  <si>
    <t>094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</si>
  <si>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</si>
  <si>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</si>
  <si>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</si>
  <si>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</si>
  <si>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</si>
  <si>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</si>
  <si>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</si>
  <si>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</si>
  <si>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</si>
  <si>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</si>
  <si>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</si>
  <si>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</si>
  <si>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</si>
  <si>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</si>
  <si>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</si>
  <si>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</si>
  <si>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</si>
  <si>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</si>
  <si>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</si>
  <si>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</si>
  <si>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</si>
  <si>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</si>
  <si>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</si>
  <si>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081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</si>
  <si>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</si>
  <si>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</si>
  <si>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188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</si>
  <si>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</si>
  <si>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</si>
  <si>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</si>
  <si>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</si>
  <si>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</si>
  <si>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</si>
  <si>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</si>
  <si>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030</t>
  </si>
  <si>
    <t>069</t>
  </si>
  <si>
    <t>177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</si>
  <si>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</si>
  <si>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</si>
  <si>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</si>
  <si>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</si>
  <si>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</si>
  <si>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</si>
  <si>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</si>
  <si>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</si>
  <si>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</si>
  <si>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</si>
  <si>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</si>
  <si>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</si>
  <si>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</si>
  <si>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</si>
  <si>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</si>
  <si>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</si>
  <si>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</si>
  <si>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</si>
  <si>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</si>
  <si>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</t>
  </si>
  <si>
    <t>Прочие субвенции бюджетам муниципальных районов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</si>
  <si>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</si>
  <si>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</si>
  <si>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Иные межбюджетные трансферты</t>
  </si>
  <si>
    <t>к решению Шарыповского районного Совета депутатов</t>
  </si>
  <si>
    <t>рублей</t>
  </si>
  <si>
    <t>Код главного администратора</t>
  </si>
  <si>
    <t>Код бюджетной классификации</t>
  </si>
  <si>
    <t>Наименование кода доходов</t>
  </si>
  <si>
    <t>Прочие безвозмездные поступления в бюджеты муниципальных районов от бюджетов сельских поселений</t>
  </si>
  <si>
    <t>Прочие безвозмездные поступления от бюджетов сельских поселений</t>
  </si>
  <si>
    <t>Прочие безвозмездные поступления от других бюджетов бюджетной системы</t>
  </si>
  <si>
    <t>2.02.30.02.4.05.7.519.151</t>
  </si>
  <si>
    <t>2.02.30.02.4.05.7.552.151</t>
  </si>
  <si>
    <t>2.02.39.99.9.05.7.408.151</t>
  </si>
  <si>
    <t>2.02.39.99.9.05.0.000.151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</si>
  <si>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</si>
  <si>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</si>
  <si>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4</t>
  </si>
  <si>
    <t>Доходы районного бюджета на 2018 год и плановый период 2019-2020 годов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</si>
  <si>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</si>
  <si>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</si>
  <si>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</si>
  <si>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</si>
  <si>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</si>
  <si>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</si>
  <si>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076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</si>
  <si>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</si>
  <si>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</si>
  <si>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районов на реализацию федеральных целевых программ</t>
  </si>
  <si>
    <t>2.02.20.05.1.05.0000.151</t>
  </si>
  <si>
    <t>2.02.25.51.9.05.0000.151</t>
  </si>
  <si>
    <t>Субсидии бюджетам муниципальных образований на поддержку отрасли культуры за счет средств федерального бюджета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</si>
  <si>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2.02.25.55.8.05.0000.151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</si>
  <si>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</si>
  <si>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2.02.29.99.9.05.7.563.151</t>
  </si>
  <si>
    <t>2.02.29.99.9.05.7.571.151</t>
  </si>
  <si>
    <t>2.02.29.99.9.05.7.741.151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</si>
  <si>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</si>
  <si>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</si>
  <si>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</si>
  <si>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2.02.29.99.9.05.7.749.151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</si>
  <si>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</si>
  <si>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2.02.29.99.9.05.7.840.151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</si>
  <si>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</si>
  <si>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</si>
  <si>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</si>
  <si>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</si>
  <si>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</si>
  <si>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</si>
  <si>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</si>
  <si>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</si>
  <si>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</si>
  <si>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</si>
  <si>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</si>
  <si>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</si>
  <si>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</si>
  <si>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</si>
  <si>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</si>
  <si>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</si>
  <si>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</si>
  <si>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</si>
  <si>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</si>
  <si>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</si>
  <si>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</si>
  <si>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</si>
  <si>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Субсидии бюджетам муниципальных образований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</si>
  <si>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2.02.39.99.9.00.0.000.151</t>
  </si>
  <si>
    <t>2.0239.99.9.05.7.409.151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</si>
  <si>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</si>
  <si>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</si>
  <si>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</si>
  <si>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</si>
  <si>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</si>
  <si>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</si>
  <si>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</si>
  <si>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2.02.49.99.9.00.0.000.151</t>
  </si>
  <si>
    <t>Прочие межбюджетные трансферты, передаваемые бюджетам</t>
  </si>
  <si>
    <t>2.02.49.99.9.05.0.000.151</t>
  </si>
  <si>
    <t>Прочие межбюджетные трансферты, передаваемые бюджетам муниципальных районов</t>
  </si>
  <si>
    <t>2.02.49.99.9.05.7.411.151</t>
  </si>
  <si>
    <t>Иные межбюджетные трансферты бюджетам муниципальных районов Красноярского края, реализующих муниципальные программы, направленные на развитие сельских территорий, в рамках подпрограммы "Устойчивое развитие сельских территорий"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</si>
  <si>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</si>
  <si>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Дотации бюджетам муниципальных районов на выравнивание бюджетной обеспеченности</t>
  </si>
  <si>
    <t>2.02.30000.00.0000.151</t>
  </si>
  <si>
    <t>2.02.30024.00.0000.151</t>
  </si>
  <si>
    <t>2.02.30024.05.0000.151</t>
  </si>
  <si>
    <t>2.02.30024.05.0151.151</t>
  </si>
  <si>
    <t>2.02.30029.00.0000.151</t>
  </si>
  <si>
    <t>2.02.30029.05.0000.151</t>
  </si>
  <si>
    <t>2.02.35082.00.0000.151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</si>
  <si>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</si>
  <si>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муниципальным районам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</si>
  <si>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2.02.35082.05.0000.151</t>
  </si>
  <si>
    <t>2.02.35118.00.0000.151</t>
  </si>
  <si>
    <t>2.02.35118.05.0000.151</t>
  </si>
  <si>
    <t>2.02.35120.05.0000.151</t>
  </si>
  <si>
    <t>2.02.35543.00.0000.151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</si>
  <si>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</si>
  <si>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2.02.35543.05.0000.151</t>
  </si>
  <si>
    <t>2.02.40000.00.0000.151</t>
  </si>
  <si>
    <t>2.02.40014.00.0000.151</t>
  </si>
  <si>
    <t>2.02.40014.05.0000.151</t>
  </si>
  <si>
    <t>2.02.40014.05.1400.151</t>
  </si>
  <si>
    <t>2.02.40014.05.2400.151</t>
  </si>
  <si>
    <t>2.02.40014.05.3400.151</t>
  </si>
  <si>
    <t>2.02.40014.05.4400.151</t>
  </si>
  <si>
    <t>2.02.40014.05.6400.151</t>
  </si>
  <si>
    <t>2.02.40014.05.7400.151</t>
  </si>
  <si>
    <t>2.02.40014.05.8400.151</t>
  </si>
  <si>
    <t>2.02.90000.00.0000.151</t>
  </si>
  <si>
    <t>2.02.90060.00.0000.151</t>
  </si>
  <si>
    <t>2.02.90065.05.0000.151</t>
  </si>
  <si>
    <t>2.02.90065.05.4014.151</t>
  </si>
  <si>
    <t>2.19.00000.05.0000.151</t>
  </si>
  <si>
    <t>2.19.60010.05.0000.151</t>
  </si>
  <si>
    <t>2.02.30024.05.0640.151</t>
  </si>
  <si>
    <t>2.02.30024.05.7408.151</t>
  </si>
  <si>
    <t>2.02.30024.05.7409.151</t>
  </si>
  <si>
    <t>2.02.30024.05.7429.151</t>
  </si>
  <si>
    <t>2.02.30024.05.7513.151</t>
  </si>
  <si>
    <t>2.02.30024.05.7514.151</t>
  </si>
  <si>
    <t>2.02.30024.05.7517.151</t>
  </si>
  <si>
    <t>2.02.30024.05.7518.151</t>
  </si>
  <si>
    <t>2.02.30024.05.7554.151</t>
  </si>
  <si>
    <t>2.02.30024.05.7564.151</t>
  </si>
  <si>
    <t>2.02.30024.05.7566.151</t>
  </si>
  <si>
    <t>2.02.30024.05.7570.151</t>
  </si>
  <si>
    <t>2.02.30024.05.7588.151</t>
  </si>
  <si>
    <t>2.02.30024.05.7601.151</t>
  </si>
  <si>
    <t>2.02.30024.05.7604.151</t>
  </si>
  <si>
    <t>2.02.30024.05.7647.151</t>
  </si>
  <si>
    <t>2.02.30024.05.7649.151</t>
  </si>
  <si>
    <t>2.02.29999.05.7555.151</t>
  </si>
  <si>
    <t>2.02.29999.05.7511.151</t>
  </si>
  <si>
    <t>2.02.2999.9.05.7456.151</t>
  </si>
  <si>
    <t>2.02.29999.05.0000.151</t>
  </si>
  <si>
    <t>2.02.29999.00.0000.151</t>
  </si>
  <si>
    <t>2.02.20000.00.0000.151</t>
  </si>
  <si>
    <t>2.02.15002.05.0000.151</t>
  </si>
  <si>
    <t>2.02.15001.05.2711.151</t>
  </si>
  <si>
    <t>2.02.15001.05.0000.151</t>
  </si>
  <si>
    <t>2.02.10000.00.0000.151</t>
  </si>
  <si>
    <t>2.02.00000.00.0000.000</t>
  </si>
  <si>
    <t>2.00.00000.00.0000.000</t>
  </si>
  <si>
    <t>1.00.00000.00.0000.000</t>
  </si>
  <si>
    <t>1.01.00000.00.0000.000</t>
  </si>
  <si>
    <t>1.01.01000.00.0000.110</t>
  </si>
  <si>
    <t>1.01.01010.00.0000.110</t>
  </si>
  <si>
    <t>1.01.01012.02.0000.110</t>
  </si>
  <si>
    <t>1.01.02000.01.0000.110</t>
  </si>
  <si>
    <t>1.01.02010.01.0000.110</t>
  </si>
  <si>
    <t>1.01.02020.01.0000.110</t>
  </si>
  <si>
    <t>1.01.02030.01.0000.110</t>
  </si>
  <si>
    <t>1.03.00000.00.0000.000</t>
  </si>
  <si>
    <t>1.03.02000.01.0000.110</t>
  </si>
  <si>
    <t>1.03.02230.01.0000.110</t>
  </si>
  <si>
    <t>1.03.02240.01.0000.110</t>
  </si>
  <si>
    <t>1.03.02250.01.0000.110</t>
  </si>
  <si>
    <t>1.03.02260.01.0000.110</t>
  </si>
  <si>
    <t>1.05.00000.00.0000.000</t>
  </si>
  <si>
    <t>1.05.02000.02.0000.110</t>
  </si>
  <si>
    <t>1.05.02010.02.0000.110</t>
  </si>
  <si>
    <t>1.05.03000.01.0000.110</t>
  </si>
  <si>
    <t>1.05.03010.01.0000.110</t>
  </si>
  <si>
    <t>1.05.04000.02.0000.110</t>
  </si>
  <si>
    <t>1.05.04020.02.0000.110</t>
  </si>
  <si>
    <t>1.11.00000.00.0000.000</t>
  </si>
  <si>
    <t>1.11.05000.00.0000.120</t>
  </si>
  <si>
    <t>1.11.05013.05.0000.120</t>
  </si>
  <si>
    <t>1.11.05020.00.0000.120</t>
  </si>
  <si>
    <t>1.11.05025.05.0000.120</t>
  </si>
  <si>
    <t>1.11.05070.00.0000.120</t>
  </si>
  <si>
    <t>1.11.05075.05.0000.120</t>
  </si>
  <si>
    <t>1.12.00000.00.0000.000</t>
  </si>
  <si>
    <t>1.12.01000.01.0000.120</t>
  </si>
  <si>
    <t>1.12.01010.01.0000.120</t>
  </si>
  <si>
    <t>1.12.01030.01.0000.120</t>
  </si>
  <si>
    <t>1.12.01040.01.0000.120</t>
  </si>
  <si>
    <t>1.13.00000.00.0000.000</t>
  </si>
  <si>
    <t>1.13.01000.00.0000.130</t>
  </si>
  <si>
    <t>1.13.01990.00.0000.130</t>
  </si>
  <si>
    <t>1.13.01995.05.0000.130</t>
  </si>
  <si>
    <t>1.14.00000.00.0000.000</t>
  </si>
  <si>
    <t>1.14.01000.00.0000.410</t>
  </si>
  <si>
    <t>1.14.01050.05.0000.410</t>
  </si>
  <si>
    <t>1.14.02000.00.0000.000</t>
  </si>
  <si>
    <t>1.14.02050.05.0000.410</t>
  </si>
  <si>
    <t>1.14.06000.00.0000.430</t>
  </si>
  <si>
    <t>1.14.06010.00.0000.430</t>
  </si>
  <si>
    <t>1.14.06013.05.0000.430</t>
  </si>
  <si>
    <t>1.16.00000.00.0000.000</t>
  </si>
  <si>
    <t>1.16.25000.00.0000.140</t>
  </si>
  <si>
    <t>1.16.25060.01.0000.140</t>
  </si>
  <si>
    <t>1.16.30000.01.0000.140</t>
  </si>
  <si>
    <t>1.16.30010.01.0000.140</t>
  </si>
  <si>
    <t>1.16.30014.01.0000.140</t>
  </si>
  <si>
    <t>1.16.30030.01.0000.140</t>
  </si>
  <si>
    <t>1.16.35000.00.0000.140</t>
  </si>
  <si>
    <t>1.16.35030.05.0000.140</t>
  </si>
  <si>
    <t>1.16.43000.01.0000.140</t>
  </si>
  <si>
    <t>1.16.90000.00.0000.140</t>
  </si>
  <si>
    <t>1.16.90050.05.0000.140</t>
  </si>
  <si>
    <t>1.17.00000.00.0000.000</t>
  </si>
  <si>
    <t>1.17.05000.00.0000.180</t>
  </si>
  <si>
    <t>1.17.05050.05.0000.180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</si>
  <si>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</si>
  <si>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Итого:</t>
  </si>
  <si>
    <t>Доходы на      2018 год</t>
  </si>
  <si>
    <t>Доходы на                         2020 год</t>
  </si>
  <si>
    <t>Доходы на                     2019 год</t>
  </si>
  <si>
    <t>1.11.05010.00.0000.120</t>
  </si>
  <si>
    <t>Доходы, получаемые в виде арендной платы за земельные участки, государственная собственность на которые не разграничена,  а также средства от продажи права на заключение договоров аренды указанных земельных участков</t>
  </si>
  <si>
    <t>2.02.35120.00.0000.151</t>
  </si>
  <si>
    <t>Возврат прочих остатков субсидий, субвенций и иных межбюджетных торансфертов, имеющих целевое назначение, прошлых лет из бюджетов муниципальных районов</t>
  </si>
  <si>
    <t>от 07.12.2017 года  № 20/198р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</si>
</sst>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dd/mm/yyyy\ hh:mm"/>
    <numFmt numFmtId="165" formatCode="?"/>
    <numFmt numFmtId="166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49" fontId="4" fillId="2" borderId="2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166" fontId="4" fillId="2" borderId="2" xfId="0" applyNumberFormat="1" applyFont="1" applyFill="1" applyBorder="1" applyAlignment="1" applyProtection="1">
      <alignment horizontal="right" vertical="center"/>
    </xf>
    <xf numFmtId="165" fontId="4" fillId="2" borderId="2" xfId="0" applyNumberFormat="1" applyFont="1" applyFill="1" applyBorder="1" applyAlignment="1" applyProtection="1">
      <alignment horizontal="left" vertical="center" wrapText="1"/>
    </xf>
    <xf numFmtId="165" fontId="4" fillId="2" borderId="4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Alignment="1"/>
    <xf numFmtId="4" fontId="4" fillId="2" borderId="2" xfId="0" applyNumberFormat="1" applyFont="1" applyFill="1" applyBorder="1" applyAlignment="1" applyProtection="1">
      <alignment horizontal="right" vertical="center"/>
    </xf>
    <xf numFmtId="4" fontId="5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165" fontId="4" fillId="2" borderId="5" xfId="0" applyNumberFormat="1" applyFont="1" applyFill="1" applyBorder="1" applyAlignment="1" applyProtection="1">
      <alignment horizontal="left" vertical="center" wrapText="1"/>
    </xf>
    <xf numFmtId="165" fontId="4" fillId="2" borderId="2" xfId="5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 applyProtection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49" fontId="4" fillId="2" borderId="0" xfId="0" applyNumberFormat="1" applyFont="1" applyFill="1" applyAlignment="1"/>
    <xf numFmtId="49" fontId="4" fillId="2" borderId="0" xfId="0" applyNumberFormat="1" applyFont="1" applyFill="1" applyAlignment="1">
      <alignment vertical="center" wrapText="1"/>
    </xf>
    <xf numFmtId="22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4" fontId="4" fillId="2" borderId="0" xfId="0" applyNumberFormat="1" applyFont="1" applyFill="1" applyAlignment="1"/>
    <xf numFmtId="166" fontId="4" fillId="2" borderId="0" xfId="0" applyNumberFormat="1" applyFont="1" applyFill="1" applyAlignment="1"/>
    <xf numFmtId="0" fontId="4" fillId="2" borderId="2" xfId="0" applyFont="1" applyFill="1" applyBorder="1" applyAlignment="1"/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/>
    <xf numFmtId="0" fontId="4" fillId="2" borderId="0" xfId="0" applyFont="1" applyFill="1" applyAlignment="1">
      <alignment vertical="center" wrapText="1"/>
    </xf>
  </cellXfs>
  <cellStyles count="6">
    <cellStyle name="Normal" xfId="3"/>
    <cellStyle name="Обычный" xfId="0" builtinId="0"/>
    <cellStyle name="Обычный 2" xfId="1"/>
    <cellStyle name="Обычный 2 2" xfId="2"/>
    <cellStyle name="Обычный 3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64"/>
  <sheetViews>
    <sheetView showGridLines="0" tabSelected="1" view="pageBreakPreview" zoomScale="60" zoomScaleNormal="85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C17" sqref="C17"/>
    </sheetView>
  </sheetViews>
  <sheetFormatPr defaultColWidth="9.109375" defaultRowHeight="18" x14ac:dyDescent="0.35"/>
  <cols>
    <col min="1" max="1" width="9.88671875" style="9" customWidth="1"/>
    <col min="2" max="2" width="30.33203125" style="9" bestFit="1" customWidth="1"/>
    <col min="3" max="3" width="85.109375" style="38" customWidth="1"/>
    <col min="4" max="6" width="19.5546875" style="9" customWidth="1"/>
    <col min="7" max="7" width="14.44140625" style="9" customWidth="1"/>
    <col min="8" max="8" width="18.5546875" style="9" customWidth="1"/>
    <col min="9" max="9" width="9.109375" style="9" customWidth="1"/>
    <col min="10" max="16384" width="9.109375" style="9"/>
  </cols>
  <sheetData>
    <row r="1" spans="1:7" x14ac:dyDescent="0.35">
      <c r="A1" s="17"/>
      <c r="B1" s="18"/>
      <c r="C1" s="19"/>
      <c r="D1" s="18"/>
      <c r="E1" s="20"/>
      <c r="F1" s="20"/>
      <c r="G1" s="21"/>
    </row>
    <row r="2" spans="1:7" x14ac:dyDescent="0.35">
      <c r="A2" s="17"/>
      <c r="B2" s="18"/>
      <c r="C2" s="19"/>
      <c r="D2" s="22" t="s">
        <v>101</v>
      </c>
      <c r="E2" s="20"/>
    </row>
    <row r="3" spans="1:7" ht="41.25" customHeight="1" x14ac:dyDescent="0.35">
      <c r="A3" s="17"/>
      <c r="B3" s="18"/>
      <c r="C3" s="19"/>
      <c r="D3" s="23" t="s">
        <v>87</v>
      </c>
      <c r="E3" s="23"/>
      <c r="F3" s="23"/>
    </row>
    <row r="4" spans="1:7" x14ac:dyDescent="0.35">
      <c r="A4" s="17"/>
      <c r="B4" s="18"/>
      <c r="C4" s="19"/>
      <c r="D4" s="22" t="s">
        <v>298</v>
      </c>
      <c r="E4" s="20"/>
    </row>
    <row r="5" spans="1:7" x14ac:dyDescent="0.35">
      <c r="A5" s="24"/>
      <c r="B5" s="24"/>
      <c r="C5" s="25"/>
      <c r="D5" s="24"/>
      <c r="E5" s="26"/>
      <c r="F5" s="26"/>
    </row>
    <row r="8" spans="1:7" x14ac:dyDescent="0.35">
      <c r="A8" s="27" t="s">
        <v>102</v>
      </c>
      <c r="B8" s="27"/>
      <c r="C8" s="27"/>
      <c r="D8" s="27"/>
      <c r="E8" s="27"/>
      <c r="F8" s="27"/>
    </row>
    <row r="9" spans="1:7" x14ac:dyDescent="0.35">
      <c r="A9" s="28"/>
      <c r="B9" s="28"/>
      <c r="C9" s="29"/>
      <c r="D9" s="28"/>
      <c r="E9" s="28"/>
      <c r="F9" s="30" t="s">
        <v>88</v>
      </c>
    </row>
    <row r="10" spans="1:7" s="32" customFormat="1" ht="108" x14ac:dyDescent="0.35">
      <c r="A10" s="31" t="s">
        <v>89</v>
      </c>
      <c r="B10" s="31" t="s">
        <v>90</v>
      </c>
      <c r="C10" s="31" t="s">
        <v>91</v>
      </c>
      <c r="D10" s="31" t="s">
        <v>291</v>
      </c>
      <c r="E10" s="31" t="s">
        <v>293</v>
      </c>
      <c r="F10" s="31" t="s">
        <v>292</v>
      </c>
    </row>
    <row r="11" spans="1:7" x14ac:dyDescent="0.35">
      <c r="A11" s="1" t="s">
        <v>0</v>
      </c>
      <c r="B11" s="1" t="s">
        <v>228</v>
      </c>
      <c r="C11" s="2" t="s">
        <v>1</v>
      </c>
      <c r="D11" s="3">
        <f>D12+D20+D26+D33+D41+D46+D50+D58+D81</f>
        <v>187597957</v>
      </c>
      <c r="E11" s="3">
        <f>E12+E20+E26+E33+E41+E46+E50+E58+E81</f>
        <v>226606307</v>
      </c>
      <c r="F11" s="3">
        <f>F12+F20+F26+F33+F41+F46+F50+F58+F81</f>
        <v>225686677</v>
      </c>
      <c r="G11" s="33"/>
    </row>
    <row r="12" spans="1:7" x14ac:dyDescent="0.35">
      <c r="A12" s="1" t="s">
        <v>2</v>
      </c>
      <c r="B12" s="1" t="s">
        <v>229</v>
      </c>
      <c r="C12" s="2" t="s">
        <v>3</v>
      </c>
      <c r="D12" s="3">
        <f>D13+D16</f>
        <v>165479600</v>
      </c>
      <c r="E12" s="3">
        <f>E13+E16</f>
        <v>198660600</v>
      </c>
      <c r="F12" s="3">
        <f>F13+F16</f>
        <v>203974000</v>
      </c>
    </row>
    <row r="13" spans="1:7" x14ac:dyDescent="0.35">
      <c r="A13" s="1" t="s">
        <v>2</v>
      </c>
      <c r="B13" s="1" t="s">
        <v>230</v>
      </c>
      <c r="C13" s="2" t="s">
        <v>4</v>
      </c>
      <c r="D13" s="3">
        <f>D14</f>
        <v>37638600</v>
      </c>
      <c r="E13" s="3">
        <f t="shared" ref="E13:F14" si="0">E14</f>
        <v>71990000</v>
      </c>
      <c r="F13" s="3">
        <f t="shared" si="0"/>
        <v>79990000</v>
      </c>
    </row>
    <row r="14" spans="1:7" ht="36" x14ac:dyDescent="0.35">
      <c r="A14" s="1" t="s">
        <v>2</v>
      </c>
      <c r="B14" s="1" t="s">
        <v>231</v>
      </c>
      <c r="C14" s="2" t="s">
        <v>5</v>
      </c>
      <c r="D14" s="3">
        <f>D15</f>
        <v>37638600</v>
      </c>
      <c r="E14" s="3">
        <f t="shared" si="0"/>
        <v>71990000</v>
      </c>
      <c r="F14" s="3">
        <f t="shared" si="0"/>
        <v>79990000</v>
      </c>
    </row>
    <row r="15" spans="1:7" ht="54" x14ac:dyDescent="0.35">
      <c r="A15" s="1" t="s">
        <v>2</v>
      </c>
      <c r="B15" s="1" t="s">
        <v>232</v>
      </c>
      <c r="C15" s="2" t="s">
        <v>6</v>
      </c>
      <c r="D15" s="3">
        <v>37638600</v>
      </c>
      <c r="E15" s="3">
        <v>71990000</v>
      </c>
      <c r="F15" s="3">
        <v>79990000</v>
      </c>
    </row>
    <row r="16" spans="1:7" x14ac:dyDescent="0.35">
      <c r="A16" s="1" t="s">
        <v>2</v>
      </c>
      <c r="B16" s="1" t="s">
        <v>233</v>
      </c>
      <c r="C16" s="2" t="s">
        <v>7</v>
      </c>
      <c r="D16" s="3">
        <f>D17+D18+D19</f>
        <v>127841000</v>
      </c>
      <c r="E16" s="3">
        <f>E17+E18+E19</f>
        <v>126670600</v>
      </c>
      <c r="F16" s="3">
        <f>F17+F18+F19</f>
        <v>123984000</v>
      </c>
    </row>
    <row r="17" spans="1:8" ht="72" x14ac:dyDescent="0.35">
      <c r="A17" s="1" t="s">
        <v>2</v>
      </c>
      <c r="B17" s="1" t="s">
        <v>234</v>
      </c>
      <c r="C17" s="4" t="s">
        <v>8</v>
      </c>
      <c r="D17" s="3">
        <v>127416100</v>
      </c>
      <c r="E17" s="3">
        <v>126224500</v>
      </c>
      <c r="F17" s="3">
        <v>123515600</v>
      </c>
    </row>
    <row r="18" spans="1:8" ht="108" x14ac:dyDescent="0.35">
      <c r="A18" s="1" t="s">
        <v>2</v>
      </c>
      <c r="B18" s="1" t="s">
        <v>235</v>
      </c>
      <c r="C18" s="4" t="s">
        <v>9</v>
      </c>
      <c r="D18" s="3">
        <v>208000</v>
      </c>
      <c r="E18" s="3">
        <v>218400</v>
      </c>
      <c r="F18" s="3">
        <v>229300</v>
      </c>
      <c r="H18" s="34"/>
    </row>
    <row r="19" spans="1:8" ht="54" x14ac:dyDescent="0.35">
      <c r="A19" s="1" t="s">
        <v>2</v>
      </c>
      <c r="B19" s="1" t="s">
        <v>236</v>
      </c>
      <c r="C19" s="2" t="s">
        <v>10</v>
      </c>
      <c r="D19" s="3">
        <v>216900</v>
      </c>
      <c r="E19" s="3">
        <v>227700</v>
      </c>
      <c r="F19" s="3">
        <v>239100</v>
      </c>
    </row>
    <row r="20" spans="1:8" ht="36" x14ac:dyDescent="0.35">
      <c r="A20" s="1" t="s">
        <v>11</v>
      </c>
      <c r="B20" s="1" t="s">
        <v>237</v>
      </c>
      <c r="C20" s="2" t="s">
        <v>12</v>
      </c>
      <c r="D20" s="3">
        <f>D21</f>
        <v>100700</v>
      </c>
      <c r="E20" s="3">
        <f t="shared" ref="E20:F20" si="1">E21</f>
        <v>112400</v>
      </c>
      <c r="F20" s="3">
        <f t="shared" si="1"/>
        <v>115200</v>
      </c>
    </row>
    <row r="21" spans="1:8" ht="36" x14ac:dyDescent="0.35">
      <c r="A21" s="1" t="s">
        <v>11</v>
      </c>
      <c r="B21" s="1" t="s">
        <v>238</v>
      </c>
      <c r="C21" s="2" t="s">
        <v>13</v>
      </c>
      <c r="D21" s="3">
        <f>D22+D23+D24+D25</f>
        <v>100700</v>
      </c>
      <c r="E21" s="3">
        <f>E22+E23+E24+E25</f>
        <v>112400</v>
      </c>
      <c r="F21" s="3">
        <f>F22+F23+F24+F25</f>
        <v>115200</v>
      </c>
    </row>
    <row r="22" spans="1:8" ht="72" x14ac:dyDescent="0.35">
      <c r="A22" s="1" t="s">
        <v>11</v>
      </c>
      <c r="B22" s="1" t="s">
        <v>239</v>
      </c>
      <c r="C22" s="2" t="s">
        <v>14</v>
      </c>
      <c r="D22" s="3">
        <v>37400</v>
      </c>
      <c r="E22" s="3">
        <v>41800</v>
      </c>
      <c r="F22" s="3">
        <v>43500</v>
      </c>
    </row>
    <row r="23" spans="1:8" ht="90" x14ac:dyDescent="0.35">
      <c r="A23" s="1" t="s">
        <v>11</v>
      </c>
      <c r="B23" s="1" t="s">
        <v>240</v>
      </c>
      <c r="C23" s="4" t="s">
        <v>15</v>
      </c>
      <c r="D23" s="3">
        <v>300</v>
      </c>
      <c r="E23" s="3">
        <v>300</v>
      </c>
      <c r="F23" s="3">
        <v>300</v>
      </c>
    </row>
    <row r="24" spans="1:8" ht="72" x14ac:dyDescent="0.35">
      <c r="A24" s="1" t="s">
        <v>11</v>
      </c>
      <c r="B24" s="1" t="s">
        <v>241</v>
      </c>
      <c r="C24" s="2" t="s">
        <v>16</v>
      </c>
      <c r="D24" s="3">
        <v>68800</v>
      </c>
      <c r="E24" s="3">
        <v>76100</v>
      </c>
      <c r="F24" s="3">
        <v>79000</v>
      </c>
    </row>
    <row r="25" spans="1:8" ht="72" x14ac:dyDescent="0.35">
      <c r="A25" s="1" t="s">
        <v>11</v>
      </c>
      <c r="B25" s="1" t="s">
        <v>242</v>
      </c>
      <c r="C25" s="2" t="s">
        <v>17</v>
      </c>
      <c r="D25" s="3">
        <v>-5800</v>
      </c>
      <c r="E25" s="3">
        <v>-5800</v>
      </c>
      <c r="F25" s="3">
        <v>-7600</v>
      </c>
    </row>
    <row r="26" spans="1:8" x14ac:dyDescent="0.35">
      <c r="A26" s="1" t="s">
        <v>2</v>
      </c>
      <c r="B26" s="1" t="s">
        <v>243</v>
      </c>
      <c r="C26" s="2" t="s">
        <v>18</v>
      </c>
      <c r="D26" s="3">
        <f>D27+D29+D31</f>
        <v>2531600</v>
      </c>
      <c r="E26" s="3">
        <f>E27+E29+E31</f>
        <v>2729200</v>
      </c>
      <c r="F26" s="3">
        <f>F27+F29+F31</f>
        <v>2923500</v>
      </c>
    </row>
    <row r="27" spans="1:8" x14ac:dyDescent="0.35">
      <c r="A27" s="1" t="s">
        <v>2</v>
      </c>
      <c r="B27" s="1" t="s">
        <v>244</v>
      </c>
      <c r="C27" s="2" t="s">
        <v>19</v>
      </c>
      <c r="D27" s="3">
        <f>D28</f>
        <v>1500000</v>
      </c>
      <c r="E27" s="3">
        <f t="shared" ref="E27:F27" si="2">E28</f>
        <v>1558500</v>
      </c>
      <c r="F27" s="3">
        <f t="shared" si="2"/>
        <v>1619300</v>
      </c>
    </row>
    <row r="28" spans="1:8" x14ac:dyDescent="0.35">
      <c r="A28" s="1" t="s">
        <v>2</v>
      </c>
      <c r="B28" s="1" t="s">
        <v>245</v>
      </c>
      <c r="C28" s="2" t="s">
        <v>19</v>
      </c>
      <c r="D28" s="3">
        <v>1500000</v>
      </c>
      <c r="E28" s="3">
        <v>1558500</v>
      </c>
      <c r="F28" s="3">
        <v>1619300</v>
      </c>
    </row>
    <row r="29" spans="1:8" x14ac:dyDescent="0.35">
      <c r="A29" s="1" t="s">
        <v>2</v>
      </c>
      <c r="B29" s="1" t="s">
        <v>246</v>
      </c>
      <c r="C29" s="2" t="s">
        <v>20</v>
      </c>
      <c r="D29" s="3">
        <f>D30</f>
        <v>935700</v>
      </c>
      <c r="E29" s="3">
        <f t="shared" ref="E29:F29" si="3">E30</f>
        <v>1008800</v>
      </c>
      <c r="F29" s="3">
        <f t="shared" si="3"/>
        <v>1136000</v>
      </c>
    </row>
    <row r="30" spans="1:8" x14ac:dyDescent="0.35">
      <c r="A30" s="1" t="s">
        <v>2</v>
      </c>
      <c r="B30" s="1" t="s">
        <v>247</v>
      </c>
      <c r="C30" s="2" t="s">
        <v>20</v>
      </c>
      <c r="D30" s="3">
        <v>935700</v>
      </c>
      <c r="E30" s="3">
        <v>1008800</v>
      </c>
      <c r="F30" s="3">
        <v>1136000</v>
      </c>
    </row>
    <row r="31" spans="1:8" ht="36" x14ac:dyDescent="0.35">
      <c r="A31" s="1" t="s">
        <v>2</v>
      </c>
      <c r="B31" s="1" t="s">
        <v>248</v>
      </c>
      <c r="C31" s="2" t="s">
        <v>21</v>
      </c>
      <c r="D31" s="3">
        <f>D32</f>
        <v>95900</v>
      </c>
      <c r="E31" s="3">
        <f t="shared" ref="E31:F31" si="4">E32</f>
        <v>161900</v>
      </c>
      <c r="F31" s="3">
        <f t="shared" si="4"/>
        <v>168200</v>
      </c>
    </row>
    <row r="32" spans="1:8" ht="36" x14ac:dyDescent="0.35">
      <c r="A32" s="1" t="s">
        <v>2</v>
      </c>
      <c r="B32" s="1" t="s">
        <v>249</v>
      </c>
      <c r="C32" s="2" t="s">
        <v>22</v>
      </c>
      <c r="D32" s="3">
        <v>95900</v>
      </c>
      <c r="E32" s="3">
        <v>161900</v>
      </c>
      <c r="F32" s="3">
        <v>168200</v>
      </c>
    </row>
    <row r="33" spans="1:6" ht="36" x14ac:dyDescent="0.35">
      <c r="A33" s="1" t="s">
        <v>0</v>
      </c>
      <c r="B33" s="1" t="s">
        <v>250</v>
      </c>
      <c r="C33" s="2" t="s">
        <v>24</v>
      </c>
      <c r="D33" s="3">
        <f>D34</f>
        <v>10578094</v>
      </c>
      <c r="E33" s="3">
        <f t="shared" ref="E33:F33" si="5">E34</f>
        <v>10928424</v>
      </c>
      <c r="F33" s="3">
        <f t="shared" si="5"/>
        <v>11291594</v>
      </c>
    </row>
    <row r="34" spans="1:6" ht="90" x14ac:dyDescent="0.35">
      <c r="A34" s="1" t="s">
        <v>23</v>
      </c>
      <c r="B34" s="1" t="s">
        <v>251</v>
      </c>
      <c r="C34" s="4" t="s">
        <v>26</v>
      </c>
      <c r="D34" s="3">
        <f>D35+D37+D39</f>
        <v>10578094</v>
      </c>
      <c r="E34" s="3">
        <f t="shared" ref="E34:F34" si="6">E35+E37+E39</f>
        <v>10928424</v>
      </c>
      <c r="F34" s="3">
        <f t="shared" si="6"/>
        <v>11291594</v>
      </c>
    </row>
    <row r="35" spans="1:6" ht="72" x14ac:dyDescent="0.35">
      <c r="A35" s="1"/>
      <c r="B35" s="1" t="s">
        <v>294</v>
      </c>
      <c r="C35" s="5" t="s">
        <v>295</v>
      </c>
      <c r="D35" s="3">
        <f>D36</f>
        <v>8470000</v>
      </c>
      <c r="E35" s="3">
        <f t="shared" ref="E35:F35" si="7">E36</f>
        <v>8800330</v>
      </c>
      <c r="F35" s="3">
        <f t="shared" si="7"/>
        <v>9143500</v>
      </c>
    </row>
    <row r="36" spans="1:6" ht="90" x14ac:dyDescent="0.35">
      <c r="A36" s="1" t="s">
        <v>23</v>
      </c>
      <c r="B36" s="1" t="s">
        <v>252</v>
      </c>
      <c r="C36" s="5" t="s">
        <v>105</v>
      </c>
      <c r="D36" s="3">
        <v>8470000</v>
      </c>
      <c r="E36" s="3">
        <v>8800330</v>
      </c>
      <c r="F36" s="3">
        <v>9143500</v>
      </c>
    </row>
    <row r="37" spans="1:6" ht="72" x14ac:dyDescent="0.35">
      <c r="A37" s="1" t="s">
        <v>23</v>
      </c>
      <c r="B37" s="1" t="s">
        <v>253</v>
      </c>
      <c r="C37" s="4" t="s">
        <v>27</v>
      </c>
      <c r="D37" s="3">
        <f>D38</f>
        <v>1853060</v>
      </c>
      <c r="E37" s="3">
        <f t="shared" ref="E37:F37" si="8">E38</f>
        <v>1873060</v>
      </c>
      <c r="F37" s="3">
        <f t="shared" si="8"/>
        <v>1893060</v>
      </c>
    </row>
    <row r="38" spans="1:6" ht="72" x14ac:dyDescent="0.35">
      <c r="A38" s="1" t="s">
        <v>23</v>
      </c>
      <c r="B38" s="1" t="s">
        <v>254</v>
      </c>
      <c r="C38" s="2" t="s">
        <v>28</v>
      </c>
      <c r="D38" s="3">
        <v>1853060</v>
      </c>
      <c r="E38" s="3">
        <v>1873060</v>
      </c>
      <c r="F38" s="3">
        <v>1893060</v>
      </c>
    </row>
    <row r="39" spans="1:6" ht="36" x14ac:dyDescent="0.35">
      <c r="A39" s="1" t="s">
        <v>23</v>
      </c>
      <c r="B39" s="1" t="s">
        <v>255</v>
      </c>
      <c r="C39" s="2" t="s">
        <v>29</v>
      </c>
      <c r="D39" s="3">
        <f>D40</f>
        <v>255034</v>
      </c>
      <c r="E39" s="3">
        <f t="shared" ref="E39:F39" si="9">E40</f>
        <v>255034</v>
      </c>
      <c r="F39" s="3">
        <f t="shared" si="9"/>
        <v>255034</v>
      </c>
    </row>
    <row r="40" spans="1:6" ht="36" x14ac:dyDescent="0.35">
      <c r="A40" s="1" t="s">
        <v>23</v>
      </c>
      <c r="B40" s="1" t="s">
        <v>256</v>
      </c>
      <c r="C40" s="2" t="s">
        <v>30</v>
      </c>
      <c r="D40" s="3">
        <v>255034</v>
      </c>
      <c r="E40" s="3">
        <v>255034</v>
      </c>
      <c r="F40" s="3">
        <v>255034</v>
      </c>
    </row>
    <row r="41" spans="1:6" x14ac:dyDescent="0.35">
      <c r="A41" s="1" t="s">
        <v>31</v>
      </c>
      <c r="B41" s="1" t="s">
        <v>257</v>
      </c>
      <c r="C41" s="2" t="s">
        <v>32</v>
      </c>
      <c r="D41" s="3">
        <f>D42</f>
        <v>3411400</v>
      </c>
      <c r="E41" s="3">
        <f t="shared" ref="E41:F41" si="10">E42</f>
        <v>3411400</v>
      </c>
      <c r="F41" s="3">
        <f t="shared" si="10"/>
        <v>3411400</v>
      </c>
    </row>
    <row r="42" spans="1:6" x14ac:dyDescent="0.35">
      <c r="A42" s="1" t="s">
        <v>31</v>
      </c>
      <c r="B42" s="1" t="s">
        <v>258</v>
      </c>
      <c r="C42" s="2" t="s">
        <v>33</v>
      </c>
      <c r="D42" s="3">
        <f>D43+D44+D45</f>
        <v>3411400</v>
      </c>
      <c r="E42" s="3">
        <f>E43+E44+E45</f>
        <v>3411400</v>
      </c>
      <c r="F42" s="3">
        <f>F43+F44+F45</f>
        <v>3411400</v>
      </c>
    </row>
    <row r="43" spans="1:6" ht="36" x14ac:dyDescent="0.35">
      <c r="A43" s="1" t="s">
        <v>31</v>
      </c>
      <c r="B43" s="1" t="s">
        <v>259</v>
      </c>
      <c r="C43" s="2" t="s">
        <v>34</v>
      </c>
      <c r="D43" s="3">
        <v>2171700</v>
      </c>
      <c r="E43" s="3">
        <v>2171700</v>
      </c>
      <c r="F43" s="3">
        <v>2171700</v>
      </c>
    </row>
    <row r="44" spans="1:6" x14ac:dyDescent="0.35">
      <c r="A44" s="1" t="s">
        <v>31</v>
      </c>
      <c r="B44" s="1" t="s">
        <v>260</v>
      </c>
      <c r="C44" s="2" t="s">
        <v>35</v>
      </c>
      <c r="D44" s="3">
        <v>877000</v>
      </c>
      <c r="E44" s="3">
        <v>877000</v>
      </c>
      <c r="F44" s="3">
        <v>877000</v>
      </c>
    </row>
    <row r="45" spans="1:6" x14ac:dyDescent="0.35">
      <c r="A45" s="1" t="s">
        <v>31</v>
      </c>
      <c r="B45" s="1" t="s">
        <v>261</v>
      </c>
      <c r="C45" s="2" t="s">
        <v>36</v>
      </c>
      <c r="D45" s="3">
        <v>362700</v>
      </c>
      <c r="E45" s="3">
        <v>362700</v>
      </c>
      <c r="F45" s="3">
        <v>362700</v>
      </c>
    </row>
    <row r="46" spans="1:6" ht="36" x14ac:dyDescent="0.35">
      <c r="A46" s="1" t="s">
        <v>23</v>
      </c>
      <c r="B46" s="1" t="s">
        <v>262</v>
      </c>
      <c r="C46" s="2" t="s">
        <v>37</v>
      </c>
      <c r="D46" s="3">
        <f>D47</f>
        <v>1532963</v>
      </c>
      <c r="E46" s="3">
        <f t="shared" ref="E46:F48" si="11">E47</f>
        <v>1532963</v>
      </c>
      <c r="F46" s="3">
        <f t="shared" si="11"/>
        <v>1532963</v>
      </c>
    </row>
    <row r="47" spans="1:6" x14ac:dyDescent="0.35">
      <c r="A47" s="1" t="s">
        <v>23</v>
      </c>
      <c r="B47" s="1" t="s">
        <v>263</v>
      </c>
      <c r="C47" s="2" t="s">
        <v>38</v>
      </c>
      <c r="D47" s="3">
        <f>D48</f>
        <v>1532963</v>
      </c>
      <c r="E47" s="3">
        <f t="shared" si="11"/>
        <v>1532963</v>
      </c>
      <c r="F47" s="3">
        <f t="shared" si="11"/>
        <v>1532963</v>
      </c>
    </row>
    <row r="48" spans="1:6" x14ac:dyDescent="0.35">
      <c r="A48" s="1" t="s">
        <v>23</v>
      </c>
      <c r="B48" s="1" t="s">
        <v>264</v>
      </c>
      <c r="C48" s="2" t="s">
        <v>39</v>
      </c>
      <c r="D48" s="3">
        <f>D49</f>
        <v>1532963</v>
      </c>
      <c r="E48" s="3">
        <f t="shared" si="11"/>
        <v>1532963</v>
      </c>
      <c r="F48" s="3">
        <f t="shared" si="11"/>
        <v>1532963</v>
      </c>
    </row>
    <row r="49" spans="1:6" ht="36" x14ac:dyDescent="0.35">
      <c r="A49" s="1" t="s">
        <v>23</v>
      </c>
      <c r="B49" s="1" t="s">
        <v>265</v>
      </c>
      <c r="C49" s="2" t="s">
        <v>40</v>
      </c>
      <c r="D49" s="3">
        <v>1532963</v>
      </c>
      <c r="E49" s="3">
        <v>1532963</v>
      </c>
      <c r="F49" s="3">
        <v>1532963</v>
      </c>
    </row>
    <row r="50" spans="1:6" ht="36" x14ac:dyDescent="0.35">
      <c r="A50" s="1" t="s">
        <v>23</v>
      </c>
      <c r="B50" s="1" t="s">
        <v>266</v>
      </c>
      <c r="C50" s="2" t="s">
        <v>41</v>
      </c>
      <c r="D50" s="3">
        <f>D51+D53+D55</f>
        <v>3263600</v>
      </c>
      <c r="E50" s="3">
        <f>E51+E53+E55</f>
        <v>8431320</v>
      </c>
      <c r="F50" s="3">
        <f>F51+F53+F55</f>
        <v>1638020</v>
      </c>
    </row>
    <row r="51" spans="1:6" x14ac:dyDescent="0.35">
      <c r="A51" s="1" t="s">
        <v>23</v>
      </c>
      <c r="B51" s="1" t="s">
        <v>267</v>
      </c>
      <c r="C51" s="2" t="s">
        <v>42</v>
      </c>
      <c r="D51" s="3">
        <f>D52</f>
        <v>1633600</v>
      </c>
      <c r="E51" s="3">
        <f t="shared" ref="E51:F51" si="12">E52</f>
        <v>1839200</v>
      </c>
      <c r="F51" s="3">
        <f t="shared" si="12"/>
        <v>1445900</v>
      </c>
    </row>
    <row r="52" spans="1:6" ht="36" x14ac:dyDescent="0.35">
      <c r="A52" s="1" t="s">
        <v>23</v>
      </c>
      <c r="B52" s="1" t="s">
        <v>268</v>
      </c>
      <c r="C52" s="2" t="s">
        <v>43</v>
      </c>
      <c r="D52" s="3">
        <v>1633600</v>
      </c>
      <c r="E52" s="3">
        <v>1839200</v>
      </c>
      <c r="F52" s="3">
        <v>1445900</v>
      </c>
    </row>
    <row r="53" spans="1:6" ht="90" x14ac:dyDescent="0.35">
      <c r="A53" s="1" t="s">
        <v>23</v>
      </c>
      <c r="B53" s="1" t="s">
        <v>269</v>
      </c>
      <c r="C53" s="4" t="s">
        <v>44</v>
      </c>
      <c r="D53" s="3">
        <f>D54</f>
        <v>130000</v>
      </c>
      <c r="E53" s="3">
        <f t="shared" ref="E53:F53" si="13">E54</f>
        <v>6500000</v>
      </c>
      <c r="F53" s="3">
        <f t="shared" si="13"/>
        <v>100000</v>
      </c>
    </row>
    <row r="54" spans="1:6" ht="108" x14ac:dyDescent="0.35">
      <c r="A54" s="1" t="s">
        <v>23</v>
      </c>
      <c r="B54" s="1" t="s">
        <v>270</v>
      </c>
      <c r="C54" s="4" t="s">
        <v>45</v>
      </c>
      <c r="D54" s="3">
        <v>130000</v>
      </c>
      <c r="E54" s="3">
        <v>6500000</v>
      </c>
      <c r="F54" s="3">
        <v>100000</v>
      </c>
    </row>
    <row r="55" spans="1:6" ht="36" x14ac:dyDescent="0.35">
      <c r="A55" s="1" t="s">
        <v>23</v>
      </c>
      <c r="B55" s="1" t="s">
        <v>271</v>
      </c>
      <c r="C55" s="2" t="s">
        <v>46</v>
      </c>
      <c r="D55" s="3">
        <f>D56</f>
        <v>1500000</v>
      </c>
      <c r="E55" s="3">
        <f t="shared" ref="E55:F56" si="14">E56</f>
        <v>92120</v>
      </c>
      <c r="F55" s="3">
        <f t="shared" si="14"/>
        <v>92120</v>
      </c>
    </row>
    <row r="56" spans="1:6" ht="36" x14ac:dyDescent="0.35">
      <c r="A56" s="1" t="s">
        <v>23</v>
      </c>
      <c r="B56" s="1" t="s">
        <v>272</v>
      </c>
      <c r="C56" s="2" t="s">
        <v>47</v>
      </c>
      <c r="D56" s="3">
        <f>D57</f>
        <v>1500000</v>
      </c>
      <c r="E56" s="3">
        <f t="shared" si="14"/>
        <v>92120</v>
      </c>
      <c r="F56" s="3">
        <f t="shared" si="14"/>
        <v>92120</v>
      </c>
    </row>
    <row r="57" spans="1:6" ht="54" x14ac:dyDescent="0.35">
      <c r="A57" s="1" t="s">
        <v>23</v>
      </c>
      <c r="B57" s="1" t="s">
        <v>273</v>
      </c>
      <c r="C57" s="6" t="s">
        <v>106</v>
      </c>
      <c r="D57" s="3">
        <v>1500000</v>
      </c>
      <c r="E57" s="3">
        <v>92120</v>
      </c>
      <c r="F57" s="3">
        <v>92120</v>
      </c>
    </row>
    <row r="58" spans="1:6" x14ac:dyDescent="0.35">
      <c r="A58" s="1" t="s">
        <v>0</v>
      </c>
      <c r="B58" s="1" t="s">
        <v>274</v>
      </c>
      <c r="C58" s="2" t="s">
        <v>48</v>
      </c>
      <c r="D58" s="3">
        <f>D59+D61+D69+D73+D65</f>
        <v>700000</v>
      </c>
      <c r="E58" s="3">
        <f>E59+E61+E69+E73+E65</f>
        <v>800000</v>
      </c>
      <c r="F58" s="3">
        <f>F59+F61+F69+F73+F65</f>
        <v>800000</v>
      </c>
    </row>
    <row r="59" spans="1:6" ht="108" x14ac:dyDescent="0.35">
      <c r="A59" s="1" t="s">
        <v>49</v>
      </c>
      <c r="B59" s="1" t="s">
        <v>275</v>
      </c>
      <c r="C59" s="4" t="s">
        <v>50</v>
      </c>
      <c r="D59" s="3">
        <f>D60</f>
        <v>100000</v>
      </c>
      <c r="E59" s="3">
        <f t="shared" ref="E59:F59" si="15">E60</f>
        <v>100000</v>
      </c>
      <c r="F59" s="3">
        <f t="shared" si="15"/>
        <v>100000</v>
      </c>
    </row>
    <row r="60" spans="1:6" ht="36" x14ac:dyDescent="0.35">
      <c r="A60" s="1" t="s">
        <v>49</v>
      </c>
      <c r="B60" s="1" t="s">
        <v>276</v>
      </c>
      <c r="C60" s="2" t="s">
        <v>51</v>
      </c>
      <c r="D60" s="3">
        <v>100000</v>
      </c>
      <c r="E60" s="3">
        <v>100000</v>
      </c>
      <c r="F60" s="3">
        <v>100000</v>
      </c>
    </row>
    <row r="61" spans="1:6" ht="36" x14ac:dyDescent="0.35">
      <c r="A61" s="1" t="s">
        <v>52</v>
      </c>
      <c r="B61" s="1" t="s">
        <v>277</v>
      </c>
      <c r="C61" s="2" t="s">
        <v>53</v>
      </c>
      <c r="D61" s="3">
        <f>D62+D64</f>
        <v>35000</v>
      </c>
      <c r="E61" s="3">
        <f>E62+E64</f>
        <v>35000</v>
      </c>
      <c r="F61" s="3">
        <f>F62+F64</f>
        <v>35000</v>
      </c>
    </row>
    <row r="62" spans="1:6" ht="54" x14ac:dyDescent="0.35">
      <c r="A62" s="1" t="s">
        <v>52</v>
      </c>
      <c r="B62" s="1" t="s">
        <v>278</v>
      </c>
      <c r="C62" s="2" t="s">
        <v>54</v>
      </c>
      <c r="D62" s="3">
        <f>D63</f>
        <v>30000</v>
      </c>
      <c r="E62" s="3">
        <f t="shared" ref="E62:F62" si="16">E63</f>
        <v>30000</v>
      </c>
      <c r="F62" s="3">
        <f t="shared" si="16"/>
        <v>30000</v>
      </c>
    </row>
    <row r="63" spans="1:6" ht="54" x14ac:dyDescent="0.35">
      <c r="A63" s="1" t="s">
        <v>52</v>
      </c>
      <c r="B63" s="1" t="s">
        <v>279</v>
      </c>
      <c r="C63" s="2" t="s">
        <v>55</v>
      </c>
      <c r="D63" s="3">
        <v>30000</v>
      </c>
      <c r="E63" s="3">
        <v>30000</v>
      </c>
      <c r="F63" s="3">
        <v>30000</v>
      </c>
    </row>
    <row r="64" spans="1:6" ht="36" x14ac:dyDescent="0.35">
      <c r="A64" s="1" t="s">
        <v>52</v>
      </c>
      <c r="B64" s="1" t="s">
        <v>280</v>
      </c>
      <c r="C64" s="2" t="s">
        <v>56</v>
      </c>
      <c r="D64" s="3">
        <v>5000</v>
      </c>
      <c r="E64" s="3">
        <v>5000</v>
      </c>
      <c r="F64" s="3">
        <v>5000</v>
      </c>
    </row>
    <row r="65" spans="1:6" x14ac:dyDescent="0.35">
      <c r="A65" s="1" t="s">
        <v>0</v>
      </c>
      <c r="B65" s="7" t="s">
        <v>281</v>
      </c>
      <c r="C65" s="8" t="s">
        <v>107</v>
      </c>
      <c r="D65" s="3">
        <f>D66</f>
        <v>230000</v>
      </c>
      <c r="E65" s="3">
        <f t="shared" ref="E65:F65" si="17">E66</f>
        <v>340000</v>
      </c>
      <c r="F65" s="3">
        <f t="shared" si="17"/>
        <v>340000</v>
      </c>
    </row>
    <row r="66" spans="1:6" ht="36" x14ac:dyDescent="0.35">
      <c r="A66" s="1" t="s">
        <v>0</v>
      </c>
      <c r="B66" s="7" t="s">
        <v>282</v>
      </c>
      <c r="C66" s="8" t="s">
        <v>108</v>
      </c>
      <c r="D66" s="3">
        <f>D67+D68</f>
        <v>230000</v>
      </c>
      <c r="E66" s="3">
        <f>E67+E68</f>
        <v>340000</v>
      </c>
      <c r="F66" s="3">
        <f>F67+F68</f>
        <v>340000</v>
      </c>
    </row>
    <row r="67" spans="1:6" ht="36" x14ac:dyDescent="0.35">
      <c r="A67" s="1" t="s">
        <v>60</v>
      </c>
      <c r="B67" s="7" t="s">
        <v>282</v>
      </c>
      <c r="C67" s="8" t="s">
        <v>108</v>
      </c>
      <c r="D67" s="3">
        <v>130000</v>
      </c>
      <c r="E67" s="3">
        <v>180000</v>
      </c>
      <c r="F67" s="3">
        <v>180000</v>
      </c>
    </row>
    <row r="68" spans="1:6" ht="36" x14ac:dyDescent="0.35">
      <c r="A68" s="1" t="s">
        <v>109</v>
      </c>
      <c r="B68" s="7" t="s">
        <v>282</v>
      </c>
      <c r="C68" s="8" t="s">
        <v>108</v>
      </c>
      <c r="D68" s="3">
        <v>100000</v>
      </c>
      <c r="E68" s="3">
        <v>160000</v>
      </c>
      <c r="F68" s="3">
        <v>160000</v>
      </c>
    </row>
    <row r="69" spans="1:6" ht="72" x14ac:dyDescent="0.35">
      <c r="A69" s="1" t="s">
        <v>0</v>
      </c>
      <c r="B69" s="1" t="s">
        <v>283</v>
      </c>
      <c r="C69" s="2" t="s">
        <v>57</v>
      </c>
      <c r="D69" s="3">
        <f>D70+D71+D72</f>
        <v>101000</v>
      </c>
      <c r="E69" s="3">
        <f t="shared" ref="E69:F69" si="18">E70+E71+E72</f>
        <v>101000</v>
      </c>
      <c r="F69" s="3">
        <f t="shared" si="18"/>
        <v>101000</v>
      </c>
    </row>
    <row r="70" spans="1:6" ht="72" x14ac:dyDescent="0.35">
      <c r="A70" s="1" t="s">
        <v>49</v>
      </c>
      <c r="B70" s="1" t="s">
        <v>283</v>
      </c>
      <c r="C70" s="2" t="s">
        <v>57</v>
      </c>
      <c r="D70" s="3">
        <v>90000</v>
      </c>
      <c r="E70" s="3">
        <v>90000</v>
      </c>
      <c r="F70" s="3">
        <v>90000</v>
      </c>
    </row>
    <row r="71" spans="1:6" ht="72" x14ac:dyDescent="0.35">
      <c r="A71" s="1" t="s">
        <v>52</v>
      </c>
      <c r="B71" s="1" t="s">
        <v>283</v>
      </c>
      <c r="C71" s="2" t="s">
        <v>57</v>
      </c>
      <c r="D71" s="3">
        <v>10000</v>
      </c>
      <c r="E71" s="3">
        <v>10000</v>
      </c>
      <c r="F71" s="3">
        <v>10000</v>
      </c>
    </row>
    <row r="72" spans="1:6" ht="72" x14ac:dyDescent="0.35">
      <c r="A72" s="1" t="s">
        <v>62</v>
      </c>
      <c r="B72" s="1" t="s">
        <v>283</v>
      </c>
      <c r="C72" s="2" t="s">
        <v>57</v>
      </c>
      <c r="D72" s="3">
        <v>1000</v>
      </c>
      <c r="E72" s="3">
        <v>1000</v>
      </c>
      <c r="F72" s="3">
        <v>1000</v>
      </c>
    </row>
    <row r="73" spans="1:6" ht="36" x14ac:dyDescent="0.35">
      <c r="A73" s="1" t="s">
        <v>0</v>
      </c>
      <c r="B73" s="1" t="s">
        <v>284</v>
      </c>
      <c r="C73" s="2" t="s">
        <v>58</v>
      </c>
      <c r="D73" s="3">
        <f>D74</f>
        <v>234000</v>
      </c>
      <c r="E73" s="3">
        <f t="shared" ref="E73:F73" si="19">E74</f>
        <v>224000</v>
      </c>
      <c r="F73" s="3">
        <f t="shared" si="19"/>
        <v>224000</v>
      </c>
    </row>
    <row r="74" spans="1:6" ht="36" x14ac:dyDescent="0.35">
      <c r="A74" s="1" t="s">
        <v>0</v>
      </c>
      <c r="B74" s="1" t="s">
        <v>285</v>
      </c>
      <c r="C74" s="2" t="s">
        <v>59</v>
      </c>
      <c r="D74" s="3">
        <f>D75+D76+D77+D78+D79+D80</f>
        <v>234000</v>
      </c>
      <c r="E74" s="3">
        <f t="shared" ref="E74:F74" si="20">E75+E76+E77+E78+E79+E80</f>
        <v>224000</v>
      </c>
      <c r="F74" s="3">
        <f t="shared" si="20"/>
        <v>224000</v>
      </c>
    </row>
    <row r="75" spans="1:6" ht="36" x14ac:dyDescent="0.35">
      <c r="A75" s="1" t="s">
        <v>60</v>
      </c>
      <c r="B75" s="1" t="s">
        <v>285</v>
      </c>
      <c r="C75" s="2" t="s">
        <v>59</v>
      </c>
      <c r="D75" s="3">
        <v>100000</v>
      </c>
      <c r="E75" s="3">
        <v>100000</v>
      </c>
      <c r="F75" s="3">
        <v>100000</v>
      </c>
    </row>
    <row r="76" spans="1:6" ht="36" x14ac:dyDescent="0.35">
      <c r="A76" s="1" t="s">
        <v>61</v>
      </c>
      <c r="B76" s="1" t="s">
        <v>285</v>
      </c>
      <c r="C76" s="2" t="s">
        <v>59</v>
      </c>
      <c r="D76" s="3">
        <v>4000</v>
      </c>
      <c r="E76" s="3">
        <v>4000</v>
      </c>
      <c r="F76" s="3">
        <v>4000</v>
      </c>
    </row>
    <row r="77" spans="1:6" ht="36" x14ac:dyDescent="0.35">
      <c r="A77" s="1" t="s">
        <v>23</v>
      </c>
      <c r="B77" s="1" t="s">
        <v>285</v>
      </c>
      <c r="C77" s="2" t="s">
        <v>59</v>
      </c>
      <c r="D77" s="3">
        <v>15000</v>
      </c>
      <c r="E77" s="3">
        <v>5000</v>
      </c>
      <c r="F77" s="3">
        <v>5000</v>
      </c>
    </row>
    <row r="78" spans="1:6" ht="36" x14ac:dyDescent="0.35">
      <c r="A78" s="1" t="s">
        <v>49</v>
      </c>
      <c r="B78" s="1" t="s">
        <v>285</v>
      </c>
      <c r="C78" s="2" t="s">
        <v>59</v>
      </c>
      <c r="D78" s="3">
        <v>10000</v>
      </c>
      <c r="E78" s="3">
        <v>10000</v>
      </c>
      <c r="F78" s="3">
        <v>10000</v>
      </c>
    </row>
    <row r="79" spans="1:6" ht="36" x14ac:dyDescent="0.35">
      <c r="A79" s="1" t="s">
        <v>52</v>
      </c>
      <c r="B79" s="1" t="s">
        <v>285</v>
      </c>
      <c r="C79" s="2" t="s">
        <v>59</v>
      </c>
      <c r="D79" s="3">
        <v>100000</v>
      </c>
      <c r="E79" s="3">
        <v>100000</v>
      </c>
      <c r="F79" s="3">
        <v>100000</v>
      </c>
    </row>
    <row r="80" spans="1:6" ht="36" x14ac:dyDescent="0.35">
      <c r="A80" s="1" t="s">
        <v>62</v>
      </c>
      <c r="B80" s="1" t="s">
        <v>285</v>
      </c>
      <c r="C80" s="2" t="s">
        <v>59</v>
      </c>
      <c r="D80" s="3">
        <v>5000</v>
      </c>
      <c r="E80" s="3">
        <v>5000</v>
      </c>
      <c r="F80" s="3">
        <v>5000</v>
      </c>
    </row>
    <row r="81" spans="1:6" x14ac:dyDescent="0.35">
      <c r="A81" s="1" t="s">
        <v>0</v>
      </c>
      <c r="B81" s="1" t="s">
        <v>286</v>
      </c>
      <c r="C81" s="2" t="s">
        <v>63</v>
      </c>
      <c r="D81" s="3">
        <f>D82</f>
        <v>0</v>
      </c>
      <c r="E81" s="3">
        <f t="shared" ref="E81:F83" si="21">E82</f>
        <v>0</v>
      </c>
      <c r="F81" s="3">
        <f t="shared" si="21"/>
        <v>0</v>
      </c>
    </row>
    <row r="82" spans="1:6" x14ac:dyDescent="0.35">
      <c r="A82" s="1" t="s">
        <v>0</v>
      </c>
      <c r="B82" s="1" t="s">
        <v>287</v>
      </c>
      <c r="C82" s="2" t="s">
        <v>64</v>
      </c>
      <c r="D82" s="3">
        <f>D83</f>
        <v>0</v>
      </c>
      <c r="E82" s="3">
        <f t="shared" si="21"/>
        <v>0</v>
      </c>
      <c r="F82" s="3">
        <f t="shared" si="21"/>
        <v>0</v>
      </c>
    </row>
    <row r="83" spans="1:6" x14ac:dyDescent="0.35">
      <c r="A83" s="1" t="s">
        <v>0</v>
      </c>
      <c r="B83" s="1" t="s">
        <v>288</v>
      </c>
      <c r="C83" s="2" t="s">
        <v>65</v>
      </c>
      <c r="D83" s="3">
        <f>D84</f>
        <v>0</v>
      </c>
      <c r="E83" s="3">
        <f t="shared" si="21"/>
        <v>0</v>
      </c>
      <c r="F83" s="3">
        <f t="shared" si="21"/>
        <v>0</v>
      </c>
    </row>
    <row r="84" spans="1:6" x14ac:dyDescent="0.35">
      <c r="A84" s="1" t="s">
        <v>23</v>
      </c>
      <c r="B84" s="1" t="s">
        <v>288</v>
      </c>
      <c r="C84" s="2" t="s">
        <v>65</v>
      </c>
      <c r="D84" s="3">
        <v>0</v>
      </c>
      <c r="E84" s="3">
        <v>0</v>
      </c>
      <c r="F84" s="3">
        <v>0</v>
      </c>
    </row>
    <row r="85" spans="1:6" x14ac:dyDescent="0.35">
      <c r="A85" s="1" t="s">
        <v>0</v>
      </c>
      <c r="B85" s="1" t="s">
        <v>227</v>
      </c>
      <c r="C85" s="2" t="s">
        <v>66</v>
      </c>
      <c r="D85" s="10">
        <f>D86+D160</f>
        <v>406605170</v>
      </c>
      <c r="E85" s="10">
        <f>E86+E160</f>
        <v>397513780</v>
      </c>
      <c r="F85" s="10">
        <f>F86+F160</f>
        <v>396205280</v>
      </c>
    </row>
    <row r="86" spans="1:6" ht="36" x14ac:dyDescent="0.35">
      <c r="A86" s="1" t="s">
        <v>25</v>
      </c>
      <c r="B86" s="1" t="s">
        <v>226</v>
      </c>
      <c r="C86" s="2" t="s">
        <v>67</v>
      </c>
      <c r="D86" s="10">
        <f>D87+D92+D106+D156+D143+D160</f>
        <v>406605170</v>
      </c>
      <c r="E86" s="10">
        <f>E87+E92+E106+E156+E143+E160</f>
        <v>397513780</v>
      </c>
      <c r="F86" s="10">
        <f>F87+F92+F106+F156+F143+F160</f>
        <v>396205280</v>
      </c>
    </row>
    <row r="87" spans="1:6" x14ac:dyDescent="0.35">
      <c r="A87" s="1" t="s">
        <v>25</v>
      </c>
      <c r="B87" s="1" t="s">
        <v>225</v>
      </c>
      <c r="C87" s="2" t="s">
        <v>68</v>
      </c>
      <c r="D87" s="10">
        <f>D88+D90</f>
        <v>49044500</v>
      </c>
      <c r="E87" s="10">
        <f>E88+E90</f>
        <v>46423700</v>
      </c>
      <c r="F87" s="10">
        <f t="shared" ref="F87" si="22">F88+F90</f>
        <v>46423700</v>
      </c>
    </row>
    <row r="88" spans="1:6" ht="36" x14ac:dyDescent="0.35">
      <c r="A88" s="1"/>
      <c r="B88" s="1" t="s">
        <v>224</v>
      </c>
      <c r="C88" s="2" t="s">
        <v>166</v>
      </c>
      <c r="D88" s="10">
        <f>D89</f>
        <v>13104100</v>
      </c>
      <c r="E88" s="10">
        <f t="shared" ref="E88:F88" si="23">E89</f>
        <v>10483300</v>
      </c>
      <c r="F88" s="10">
        <f t="shared" si="23"/>
        <v>10483300</v>
      </c>
    </row>
    <row r="89" spans="1:6" ht="126" x14ac:dyDescent="0.35">
      <c r="A89" s="1" t="s">
        <v>25</v>
      </c>
      <c r="B89" s="1" t="s">
        <v>223</v>
      </c>
      <c r="C89" s="2" t="s">
        <v>110</v>
      </c>
      <c r="D89" s="10">
        <v>13104100</v>
      </c>
      <c r="E89" s="10">
        <v>10483300</v>
      </c>
      <c r="F89" s="10">
        <v>10483300</v>
      </c>
    </row>
    <row r="90" spans="1:6" ht="36" x14ac:dyDescent="0.35">
      <c r="A90" s="1" t="s">
        <v>25</v>
      </c>
      <c r="B90" s="1" t="s">
        <v>222</v>
      </c>
      <c r="C90" s="2" t="s">
        <v>69</v>
      </c>
      <c r="D90" s="10">
        <f>D91</f>
        <v>35940400</v>
      </c>
      <c r="E90" s="10">
        <f t="shared" ref="E90:F90" si="24">E91</f>
        <v>35940400</v>
      </c>
      <c r="F90" s="10">
        <f t="shared" si="24"/>
        <v>35940400</v>
      </c>
    </row>
    <row r="91" spans="1:6" ht="108" x14ac:dyDescent="0.35">
      <c r="A91" s="1" t="s">
        <v>25</v>
      </c>
      <c r="B91" s="1" t="s">
        <v>222</v>
      </c>
      <c r="C91" s="2" t="s">
        <v>111</v>
      </c>
      <c r="D91" s="11">
        <v>35940400</v>
      </c>
      <c r="E91" s="11">
        <v>35940400</v>
      </c>
      <c r="F91" s="11">
        <v>35940400</v>
      </c>
    </row>
    <row r="92" spans="1:6" ht="36" x14ac:dyDescent="0.35">
      <c r="A92" s="1" t="s">
        <v>25</v>
      </c>
      <c r="B92" s="1" t="s">
        <v>221</v>
      </c>
      <c r="C92" s="2" t="s">
        <v>70</v>
      </c>
      <c r="D92" s="10">
        <f>D96+D93+D94+D95</f>
        <v>36412800</v>
      </c>
      <c r="E92" s="10">
        <f t="shared" ref="E92:F92" si="25">E96+E93+E94+E95</f>
        <v>36412800</v>
      </c>
      <c r="F92" s="10">
        <f t="shared" si="25"/>
        <v>36412800</v>
      </c>
    </row>
    <row r="93" spans="1:6" ht="36" hidden="1" x14ac:dyDescent="0.35">
      <c r="A93" s="1" t="s">
        <v>25</v>
      </c>
      <c r="B93" s="1" t="s">
        <v>113</v>
      </c>
      <c r="C93" s="2" t="s">
        <v>112</v>
      </c>
      <c r="D93" s="10">
        <v>0</v>
      </c>
      <c r="E93" s="10">
        <v>0</v>
      </c>
      <c r="F93" s="10">
        <v>0</v>
      </c>
    </row>
    <row r="94" spans="1:6" ht="90" hidden="1" x14ac:dyDescent="0.35">
      <c r="A94" s="1" t="s">
        <v>25</v>
      </c>
      <c r="B94" s="1" t="s">
        <v>114</v>
      </c>
      <c r="C94" s="2" t="s">
        <v>115</v>
      </c>
      <c r="D94" s="10">
        <v>0</v>
      </c>
      <c r="E94" s="10">
        <v>0</v>
      </c>
      <c r="F94" s="10">
        <v>0</v>
      </c>
    </row>
    <row r="95" spans="1:6" ht="72" hidden="1" x14ac:dyDescent="0.35">
      <c r="A95" s="1" t="s">
        <v>25</v>
      </c>
      <c r="B95" s="1" t="s">
        <v>116</v>
      </c>
      <c r="C95" s="2" t="s">
        <v>117</v>
      </c>
      <c r="D95" s="10">
        <v>0</v>
      </c>
      <c r="E95" s="10">
        <v>0</v>
      </c>
      <c r="F95" s="10">
        <v>0</v>
      </c>
    </row>
    <row r="96" spans="1:6" x14ac:dyDescent="0.35">
      <c r="A96" s="1" t="s">
        <v>25</v>
      </c>
      <c r="B96" s="1" t="s">
        <v>220</v>
      </c>
      <c r="C96" s="2" t="s">
        <v>71</v>
      </c>
      <c r="D96" s="10">
        <f>D97</f>
        <v>36412800</v>
      </c>
      <c r="E96" s="10">
        <f>E97</f>
        <v>36412800</v>
      </c>
      <c r="F96" s="10">
        <f t="shared" ref="F96" si="26">F97</f>
        <v>36412800</v>
      </c>
    </row>
    <row r="97" spans="1:6" x14ac:dyDescent="0.35">
      <c r="A97" s="1" t="s">
        <v>25</v>
      </c>
      <c r="B97" s="1" t="s">
        <v>219</v>
      </c>
      <c r="C97" s="2" t="s">
        <v>72</v>
      </c>
      <c r="D97" s="10">
        <f>D98+D99+D100</f>
        <v>36412800</v>
      </c>
      <c r="E97" s="10">
        <f t="shared" ref="E97:F97" si="27">E98+E99+E100</f>
        <v>36412800</v>
      </c>
      <c r="F97" s="10">
        <f t="shared" si="27"/>
        <v>36412800</v>
      </c>
    </row>
    <row r="98" spans="1:6" ht="90" x14ac:dyDescent="0.35">
      <c r="A98" s="1" t="s">
        <v>25</v>
      </c>
      <c r="B98" s="1" t="s">
        <v>218</v>
      </c>
      <c r="C98" s="2" t="s">
        <v>73</v>
      </c>
      <c r="D98" s="10">
        <v>324400</v>
      </c>
      <c r="E98" s="10">
        <v>324400</v>
      </c>
      <c r="F98" s="10">
        <v>324400</v>
      </c>
    </row>
    <row r="99" spans="1:6" ht="144" x14ac:dyDescent="0.35">
      <c r="A99" s="1" t="s">
        <v>25</v>
      </c>
      <c r="B99" s="1" t="s">
        <v>217</v>
      </c>
      <c r="C99" s="2" t="s">
        <v>74</v>
      </c>
      <c r="D99" s="10">
        <v>35940400</v>
      </c>
      <c r="E99" s="10">
        <v>35940400</v>
      </c>
      <c r="F99" s="10">
        <v>35940400</v>
      </c>
    </row>
    <row r="100" spans="1:6" ht="144" x14ac:dyDescent="0.35">
      <c r="A100" s="1" t="s">
        <v>25</v>
      </c>
      <c r="B100" s="1" t="s">
        <v>216</v>
      </c>
      <c r="C100" s="2" t="s">
        <v>75</v>
      </c>
      <c r="D100" s="10">
        <v>148000</v>
      </c>
      <c r="E100" s="10">
        <v>148000</v>
      </c>
      <c r="F100" s="10">
        <v>148000</v>
      </c>
    </row>
    <row r="101" spans="1:6" ht="90" hidden="1" x14ac:dyDescent="0.35">
      <c r="A101" s="1" t="s">
        <v>25</v>
      </c>
      <c r="B101" s="1" t="s">
        <v>118</v>
      </c>
      <c r="C101" s="2" t="s">
        <v>121</v>
      </c>
      <c r="D101" s="10">
        <v>0</v>
      </c>
      <c r="E101" s="10">
        <v>0</v>
      </c>
      <c r="F101" s="10">
        <v>0</v>
      </c>
    </row>
    <row r="102" spans="1:6" ht="234" hidden="1" x14ac:dyDescent="0.35">
      <c r="A102" s="1" t="s">
        <v>25</v>
      </c>
      <c r="B102" s="1" t="s">
        <v>119</v>
      </c>
      <c r="C102" s="2" t="s">
        <v>122</v>
      </c>
      <c r="D102" s="10">
        <v>0</v>
      </c>
      <c r="E102" s="10">
        <v>0</v>
      </c>
      <c r="F102" s="10">
        <v>0</v>
      </c>
    </row>
    <row r="103" spans="1:6" ht="108" hidden="1" x14ac:dyDescent="0.35">
      <c r="A103" s="1" t="s">
        <v>25</v>
      </c>
      <c r="B103" s="1" t="s">
        <v>120</v>
      </c>
      <c r="C103" s="2" t="s">
        <v>123</v>
      </c>
      <c r="D103" s="10">
        <v>0</v>
      </c>
      <c r="E103" s="10">
        <v>0</v>
      </c>
      <c r="F103" s="10">
        <v>0</v>
      </c>
    </row>
    <row r="104" spans="1:6" ht="108" hidden="1" x14ac:dyDescent="0.35">
      <c r="A104" s="1" t="s">
        <v>25</v>
      </c>
      <c r="B104" s="1" t="s">
        <v>124</v>
      </c>
      <c r="C104" s="2" t="s">
        <v>125</v>
      </c>
      <c r="D104" s="10">
        <v>0</v>
      </c>
      <c r="E104" s="10">
        <v>0</v>
      </c>
      <c r="F104" s="10">
        <v>0</v>
      </c>
    </row>
    <row r="105" spans="1:6" ht="144" hidden="1" x14ac:dyDescent="0.35">
      <c r="A105" s="1" t="s">
        <v>25</v>
      </c>
      <c r="B105" s="1" t="s">
        <v>126</v>
      </c>
      <c r="C105" s="2" t="s">
        <v>127</v>
      </c>
      <c r="D105" s="10">
        <v>0</v>
      </c>
      <c r="E105" s="10">
        <v>0</v>
      </c>
      <c r="F105" s="10">
        <v>0</v>
      </c>
    </row>
    <row r="106" spans="1:6" x14ac:dyDescent="0.35">
      <c r="A106" s="1" t="s">
        <v>25</v>
      </c>
      <c r="B106" s="1" t="s">
        <v>167</v>
      </c>
      <c r="C106" s="2" t="s">
        <v>76</v>
      </c>
      <c r="D106" s="10">
        <f>D107+D131+D133+D135+D137+D129</f>
        <v>281926600</v>
      </c>
      <c r="E106" s="10">
        <f t="shared" ref="E106:F106" si="28">E107+E129+E131+E133+E136+E137</f>
        <v>281381600</v>
      </c>
      <c r="F106" s="10">
        <f t="shared" si="28"/>
        <v>280073100</v>
      </c>
    </row>
    <row r="107" spans="1:6" ht="36" x14ac:dyDescent="0.35">
      <c r="A107" s="1" t="s">
        <v>25</v>
      </c>
      <c r="B107" s="1" t="s">
        <v>168</v>
      </c>
      <c r="C107" s="2" t="s">
        <v>78</v>
      </c>
      <c r="D107" s="10">
        <f>D108</f>
        <v>279317000</v>
      </c>
      <c r="E107" s="10">
        <f t="shared" ref="E107:F107" si="29">E108</f>
        <v>277586500</v>
      </c>
      <c r="F107" s="10">
        <f t="shared" si="29"/>
        <v>277617000</v>
      </c>
    </row>
    <row r="108" spans="1:6" ht="36" x14ac:dyDescent="0.35">
      <c r="A108" s="1" t="s">
        <v>25</v>
      </c>
      <c r="B108" s="1" t="s">
        <v>169</v>
      </c>
      <c r="C108" s="2" t="s">
        <v>79</v>
      </c>
      <c r="D108" s="10">
        <f>D109+D110+D111+D112+D113+D114+D115+D116+D117+D118+D119+D120+D121+D122+D123+D124+D125+D126+D127+D128</f>
        <v>279317000</v>
      </c>
      <c r="E108" s="10">
        <f t="shared" ref="E108:F108" si="30">E109+E110+E111+E112+E113+E114+E115+E116+E117+E118+E119+E120+E121+E122+E123+E124+E125+E126+E127+E128</f>
        <v>277586500</v>
      </c>
      <c r="F108" s="10">
        <f t="shared" si="30"/>
        <v>277617000</v>
      </c>
    </row>
    <row r="109" spans="1:6" ht="126" x14ac:dyDescent="0.35">
      <c r="A109" s="1" t="s">
        <v>25</v>
      </c>
      <c r="B109" s="1" t="s">
        <v>170</v>
      </c>
      <c r="C109" s="2" t="s">
        <v>128</v>
      </c>
      <c r="D109" s="10">
        <v>14179100</v>
      </c>
      <c r="E109" s="10">
        <v>14179100</v>
      </c>
      <c r="F109" s="10">
        <v>14179100</v>
      </c>
    </row>
    <row r="110" spans="1:6" ht="126" x14ac:dyDescent="0.35">
      <c r="A110" s="1" t="s">
        <v>25</v>
      </c>
      <c r="B110" s="1" t="s">
        <v>199</v>
      </c>
      <c r="C110" s="2" t="s">
        <v>129</v>
      </c>
      <c r="D110" s="10">
        <v>111400</v>
      </c>
      <c r="E110" s="10">
        <v>111400</v>
      </c>
      <c r="F110" s="10">
        <v>111400</v>
      </c>
    </row>
    <row r="111" spans="1:6" ht="234" x14ac:dyDescent="0.35">
      <c r="A111" s="1" t="s">
        <v>25</v>
      </c>
      <c r="B111" s="12" t="s">
        <v>200</v>
      </c>
      <c r="C111" s="4" t="s">
        <v>130</v>
      </c>
      <c r="D111" s="10">
        <v>11296900</v>
      </c>
      <c r="E111" s="10">
        <v>11296900</v>
      </c>
      <c r="F111" s="10">
        <v>11296900</v>
      </c>
    </row>
    <row r="112" spans="1:6" ht="234" x14ac:dyDescent="0.35">
      <c r="A112" s="1" t="s">
        <v>25</v>
      </c>
      <c r="B112" s="12" t="s">
        <v>201</v>
      </c>
      <c r="C112" s="4" t="s">
        <v>131</v>
      </c>
      <c r="D112" s="10">
        <v>17937600</v>
      </c>
      <c r="E112" s="10">
        <v>17937600</v>
      </c>
      <c r="F112" s="10">
        <v>17937600</v>
      </c>
    </row>
    <row r="113" spans="1:6" ht="108" x14ac:dyDescent="0.35">
      <c r="A113" s="1" t="s">
        <v>25</v>
      </c>
      <c r="B113" s="1" t="s">
        <v>202</v>
      </c>
      <c r="C113" s="4" t="s">
        <v>80</v>
      </c>
      <c r="D113" s="10">
        <v>17800</v>
      </c>
      <c r="E113" s="10">
        <v>17800</v>
      </c>
      <c r="F113" s="10">
        <v>17800</v>
      </c>
    </row>
    <row r="114" spans="1:6" ht="126" x14ac:dyDescent="0.35">
      <c r="A114" s="1" t="s">
        <v>25</v>
      </c>
      <c r="B114" s="1" t="s">
        <v>203</v>
      </c>
      <c r="C114" s="4" t="s">
        <v>132</v>
      </c>
      <c r="D114" s="10">
        <v>5600000</v>
      </c>
      <c r="E114" s="10">
        <v>5600000</v>
      </c>
      <c r="F114" s="10">
        <v>5600000</v>
      </c>
    </row>
    <row r="115" spans="1:6" ht="90" x14ac:dyDescent="0.35">
      <c r="A115" s="1" t="s">
        <v>25</v>
      </c>
      <c r="B115" s="1" t="s">
        <v>204</v>
      </c>
      <c r="C115" s="4" t="s">
        <v>133</v>
      </c>
      <c r="D115" s="10">
        <v>47900</v>
      </c>
      <c r="E115" s="10">
        <v>47900</v>
      </c>
      <c r="F115" s="10">
        <v>47900</v>
      </c>
    </row>
    <row r="116" spans="1:6" ht="144" x14ac:dyDescent="0.35">
      <c r="A116" s="1" t="s">
        <v>25</v>
      </c>
      <c r="B116" s="1" t="s">
        <v>205</v>
      </c>
      <c r="C116" s="4" t="s">
        <v>134</v>
      </c>
      <c r="D116" s="10">
        <v>3104800</v>
      </c>
      <c r="E116" s="10">
        <v>3113700</v>
      </c>
      <c r="F116" s="10">
        <v>3144200</v>
      </c>
    </row>
    <row r="117" spans="1:6" ht="144" x14ac:dyDescent="0.35">
      <c r="A117" s="1" t="s">
        <v>25</v>
      </c>
      <c r="B117" s="1" t="s">
        <v>206</v>
      </c>
      <c r="C117" s="4" t="s">
        <v>135</v>
      </c>
      <c r="D117" s="10">
        <v>511600</v>
      </c>
      <c r="E117" s="10">
        <v>511600</v>
      </c>
      <c r="F117" s="10">
        <v>511600</v>
      </c>
    </row>
    <row r="118" spans="1:6" ht="108" x14ac:dyDescent="0.35">
      <c r="A118" s="1" t="s">
        <v>25</v>
      </c>
      <c r="B118" s="1" t="s">
        <v>95</v>
      </c>
      <c r="C118" s="4" t="s">
        <v>136</v>
      </c>
      <c r="D118" s="10">
        <v>31900</v>
      </c>
      <c r="E118" s="10">
        <v>31900</v>
      </c>
      <c r="F118" s="10">
        <v>31900</v>
      </c>
    </row>
    <row r="119" spans="1:6" ht="144" x14ac:dyDescent="0.35">
      <c r="A119" s="1" t="s">
        <v>25</v>
      </c>
      <c r="B119" s="1" t="s">
        <v>96</v>
      </c>
      <c r="C119" s="4" t="s">
        <v>137</v>
      </c>
      <c r="D119" s="10">
        <v>1091500</v>
      </c>
      <c r="E119" s="10">
        <v>1091500</v>
      </c>
      <c r="F119" s="10">
        <v>1091500</v>
      </c>
    </row>
    <row r="120" spans="1:6" ht="180" x14ac:dyDescent="0.35">
      <c r="A120" s="1" t="s">
        <v>25</v>
      </c>
      <c r="B120" s="1" t="s">
        <v>207</v>
      </c>
      <c r="C120" s="4" t="s">
        <v>138</v>
      </c>
      <c r="D120" s="10">
        <v>75600</v>
      </c>
      <c r="E120" s="10">
        <v>75600</v>
      </c>
      <c r="F120" s="10">
        <v>75600</v>
      </c>
    </row>
    <row r="121" spans="1:6" ht="234" x14ac:dyDescent="0.35">
      <c r="A121" s="1" t="s">
        <v>25</v>
      </c>
      <c r="B121" s="1" t="s">
        <v>208</v>
      </c>
      <c r="C121" s="4" t="s">
        <v>99</v>
      </c>
      <c r="D121" s="10">
        <v>158688700</v>
      </c>
      <c r="E121" s="10">
        <v>158688700</v>
      </c>
      <c r="F121" s="10">
        <v>158688700</v>
      </c>
    </row>
    <row r="122" spans="1:6" ht="144" x14ac:dyDescent="0.35">
      <c r="A122" s="1" t="s">
        <v>25</v>
      </c>
      <c r="B122" s="1" t="s">
        <v>209</v>
      </c>
      <c r="C122" s="4" t="s">
        <v>139</v>
      </c>
      <c r="D122" s="10">
        <v>12836300</v>
      </c>
      <c r="E122" s="10">
        <v>12836300</v>
      </c>
      <c r="F122" s="10">
        <v>12836300</v>
      </c>
    </row>
    <row r="123" spans="1:6" ht="126" x14ac:dyDescent="0.35">
      <c r="A123" s="1" t="s">
        <v>25</v>
      </c>
      <c r="B123" s="1" t="s">
        <v>210</v>
      </c>
      <c r="C123" s="4" t="s">
        <v>140</v>
      </c>
      <c r="D123" s="10">
        <v>2139800</v>
      </c>
      <c r="E123" s="10">
        <v>2139800</v>
      </c>
      <c r="F123" s="10">
        <v>2139800</v>
      </c>
    </row>
    <row r="124" spans="1:6" ht="234" x14ac:dyDescent="0.35">
      <c r="A124" s="1" t="s">
        <v>25</v>
      </c>
      <c r="B124" s="1" t="s">
        <v>211</v>
      </c>
      <c r="C124" s="4" t="s">
        <v>100</v>
      </c>
      <c r="D124" s="10">
        <v>22032800</v>
      </c>
      <c r="E124" s="10">
        <v>22032800</v>
      </c>
      <c r="F124" s="10">
        <v>22032800</v>
      </c>
    </row>
    <row r="125" spans="1:6" ht="144" x14ac:dyDescent="0.35">
      <c r="A125" s="1" t="s">
        <v>25</v>
      </c>
      <c r="B125" s="1" t="s">
        <v>212</v>
      </c>
      <c r="C125" s="4" t="s">
        <v>141</v>
      </c>
      <c r="D125" s="10">
        <v>8697100</v>
      </c>
      <c r="E125" s="10">
        <v>6957700</v>
      </c>
      <c r="F125" s="10">
        <v>6957700</v>
      </c>
    </row>
    <row r="126" spans="1:6" ht="108" x14ac:dyDescent="0.35">
      <c r="A126" s="1" t="s">
        <v>25</v>
      </c>
      <c r="B126" s="1" t="s">
        <v>213</v>
      </c>
      <c r="C126" s="4" t="s">
        <v>142</v>
      </c>
      <c r="D126" s="10">
        <v>469700</v>
      </c>
      <c r="E126" s="10">
        <v>469700</v>
      </c>
      <c r="F126" s="10">
        <v>469700</v>
      </c>
    </row>
    <row r="127" spans="1:6" ht="162" x14ac:dyDescent="0.35">
      <c r="A127" s="1" t="s">
        <v>25</v>
      </c>
      <c r="B127" s="1" t="s">
        <v>214</v>
      </c>
      <c r="C127" s="4" t="s">
        <v>143</v>
      </c>
      <c r="D127" s="10">
        <v>17972500</v>
      </c>
      <c r="E127" s="10">
        <v>17972500</v>
      </c>
      <c r="F127" s="10">
        <v>17972500</v>
      </c>
    </row>
    <row r="128" spans="1:6" ht="90" x14ac:dyDescent="0.35">
      <c r="A128" s="1" t="s">
        <v>25</v>
      </c>
      <c r="B128" s="1" t="s">
        <v>215</v>
      </c>
      <c r="C128" s="4" t="s">
        <v>144</v>
      </c>
      <c r="D128" s="10">
        <v>2474000</v>
      </c>
      <c r="E128" s="10">
        <v>2474000</v>
      </c>
      <c r="F128" s="10">
        <v>2474000</v>
      </c>
    </row>
    <row r="129" spans="1:6" ht="72" x14ac:dyDescent="0.35">
      <c r="A129" s="1" t="s">
        <v>25</v>
      </c>
      <c r="B129" s="1" t="s">
        <v>171</v>
      </c>
      <c r="C129" s="2" t="s">
        <v>81</v>
      </c>
      <c r="D129" s="10">
        <v>691200</v>
      </c>
      <c r="E129" s="10">
        <v>691200</v>
      </c>
      <c r="F129" s="10">
        <v>691200</v>
      </c>
    </row>
    <row r="130" spans="1:6" ht="126" x14ac:dyDescent="0.35">
      <c r="A130" s="1" t="s">
        <v>25</v>
      </c>
      <c r="B130" s="1" t="s">
        <v>172</v>
      </c>
      <c r="C130" s="2" t="s">
        <v>145</v>
      </c>
      <c r="D130" s="10">
        <v>691200</v>
      </c>
      <c r="E130" s="10">
        <v>691200</v>
      </c>
      <c r="F130" s="10">
        <v>691200</v>
      </c>
    </row>
    <row r="131" spans="1:6" ht="72" x14ac:dyDescent="0.35">
      <c r="A131" s="1" t="s">
        <v>25</v>
      </c>
      <c r="B131" s="1" t="s">
        <v>173</v>
      </c>
      <c r="C131" s="2" t="s">
        <v>174</v>
      </c>
      <c r="D131" s="10">
        <v>0</v>
      </c>
      <c r="E131" s="10">
        <v>1338600</v>
      </c>
      <c r="F131" s="10">
        <v>0</v>
      </c>
    </row>
    <row r="132" spans="1:6" ht="126" x14ac:dyDescent="0.35">
      <c r="A132" s="1" t="s">
        <v>25</v>
      </c>
      <c r="B132" s="1" t="s">
        <v>176</v>
      </c>
      <c r="C132" s="2" t="s">
        <v>175</v>
      </c>
      <c r="D132" s="10">
        <v>0</v>
      </c>
      <c r="E132" s="10">
        <v>1338600</v>
      </c>
      <c r="F132" s="10">
        <v>0</v>
      </c>
    </row>
    <row r="133" spans="1:6" ht="36" x14ac:dyDescent="0.35">
      <c r="A133" s="1" t="s">
        <v>25</v>
      </c>
      <c r="B133" s="1" t="s">
        <v>177</v>
      </c>
      <c r="C133" s="2" t="s">
        <v>77</v>
      </c>
      <c r="D133" s="10">
        <f>D134</f>
        <v>1654200</v>
      </c>
      <c r="E133" s="10">
        <f t="shared" ref="E133:F133" si="31">E134</f>
        <v>1674000</v>
      </c>
      <c r="F133" s="10">
        <f t="shared" si="31"/>
        <v>1741800</v>
      </c>
    </row>
    <row r="134" spans="1:6" ht="72" x14ac:dyDescent="0.35">
      <c r="A134" s="1" t="s">
        <v>25</v>
      </c>
      <c r="B134" s="1" t="s">
        <v>178</v>
      </c>
      <c r="C134" s="2" t="s">
        <v>146</v>
      </c>
      <c r="D134" s="10">
        <v>1654200</v>
      </c>
      <c r="E134" s="10">
        <v>1674000</v>
      </c>
      <c r="F134" s="10">
        <v>1741800</v>
      </c>
    </row>
    <row r="135" spans="1:6" ht="54" x14ac:dyDescent="0.35">
      <c r="A135" s="1" t="s">
        <v>0</v>
      </c>
      <c r="B135" s="1" t="s">
        <v>296</v>
      </c>
      <c r="C135" s="2" t="s">
        <v>181</v>
      </c>
      <c r="D135" s="10">
        <f>D136</f>
        <v>54200</v>
      </c>
      <c r="E135" s="10">
        <f t="shared" ref="E135:F135" si="32">E136</f>
        <v>3700</v>
      </c>
      <c r="F135" s="10">
        <f t="shared" si="32"/>
        <v>5900</v>
      </c>
    </row>
    <row r="136" spans="1:6" ht="108" x14ac:dyDescent="0.35">
      <c r="A136" s="1" t="s">
        <v>25</v>
      </c>
      <c r="B136" s="1" t="s">
        <v>179</v>
      </c>
      <c r="C136" s="2" t="s">
        <v>147</v>
      </c>
      <c r="D136" s="10">
        <v>54200</v>
      </c>
      <c r="E136" s="10">
        <v>3700</v>
      </c>
      <c r="F136" s="10">
        <v>5900</v>
      </c>
    </row>
    <row r="137" spans="1:6" ht="54" x14ac:dyDescent="0.35">
      <c r="A137" s="1" t="s">
        <v>0</v>
      </c>
      <c r="B137" s="1" t="s">
        <v>180</v>
      </c>
      <c r="C137" s="8" t="s">
        <v>148</v>
      </c>
      <c r="D137" s="10">
        <f>D138</f>
        <v>210000</v>
      </c>
      <c r="E137" s="10">
        <f t="shared" ref="E137:F137" si="33">E138</f>
        <v>87600</v>
      </c>
      <c r="F137" s="10">
        <f t="shared" si="33"/>
        <v>17200</v>
      </c>
    </row>
    <row r="138" spans="1:6" ht="108" x14ac:dyDescent="0.35">
      <c r="A138" s="1" t="s">
        <v>25</v>
      </c>
      <c r="B138" s="1" t="s">
        <v>182</v>
      </c>
      <c r="C138" s="13" t="s">
        <v>149</v>
      </c>
      <c r="D138" s="10">
        <v>210000</v>
      </c>
      <c r="E138" s="10">
        <v>87600</v>
      </c>
      <c r="F138" s="10">
        <v>17200</v>
      </c>
    </row>
    <row r="139" spans="1:6" hidden="1" x14ac:dyDescent="0.35">
      <c r="A139" s="1" t="s">
        <v>25</v>
      </c>
      <c r="B139" s="1" t="s">
        <v>150</v>
      </c>
      <c r="C139" s="2" t="s">
        <v>82</v>
      </c>
      <c r="D139" s="10">
        <v>0</v>
      </c>
      <c r="E139" s="10">
        <v>0</v>
      </c>
      <c r="F139" s="10">
        <v>0</v>
      </c>
    </row>
    <row r="140" spans="1:6" hidden="1" x14ac:dyDescent="0.35">
      <c r="A140" s="1" t="s">
        <v>25</v>
      </c>
      <c r="B140" s="1" t="s">
        <v>98</v>
      </c>
      <c r="C140" s="2" t="s">
        <v>83</v>
      </c>
      <c r="D140" s="10">
        <v>0</v>
      </c>
      <c r="E140" s="10">
        <v>0</v>
      </c>
      <c r="F140" s="10">
        <v>0</v>
      </c>
    </row>
    <row r="141" spans="1:6" ht="234" hidden="1" x14ac:dyDescent="0.35">
      <c r="A141" s="1" t="s">
        <v>25</v>
      </c>
      <c r="B141" s="1" t="s">
        <v>97</v>
      </c>
      <c r="C141" s="4" t="s">
        <v>84</v>
      </c>
      <c r="D141" s="10">
        <v>0</v>
      </c>
      <c r="E141" s="10">
        <v>0</v>
      </c>
      <c r="F141" s="10">
        <v>0</v>
      </c>
    </row>
    <row r="142" spans="1:6" ht="234" hidden="1" x14ac:dyDescent="0.35">
      <c r="A142" s="1" t="s">
        <v>25</v>
      </c>
      <c r="B142" s="1" t="s">
        <v>151</v>
      </c>
      <c r="C142" s="4" t="s">
        <v>85</v>
      </c>
      <c r="D142" s="10">
        <v>0</v>
      </c>
      <c r="E142" s="10">
        <v>0</v>
      </c>
      <c r="F142" s="10">
        <v>0</v>
      </c>
    </row>
    <row r="143" spans="1:6" x14ac:dyDescent="0.35">
      <c r="A143" s="1" t="s">
        <v>25</v>
      </c>
      <c r="B143" s="1" t="s">
        <v>183</v>
      </c>
      <c r="C143" s="2" t="s">
        <v>86</v>
      </c>
      <c r="D143" s="10">
        <f>D144</f>
        <v>33295680</v>
      </c>
      <c r="E143" s="10">
        <f t="shared" ref="E143:F143" si="34">E144</f>
        <v>33295680</v>
      </c>
      <c r="F143" s="10">
        <f t="shared" si="34"/>
        <v>33295680</v>
      </c>
    </row>
    <row r="144" spans="1:6" ht="54" x14ac:dyDescent="0.35">
      <c r="A144" s="1" t="s">
        <v>25</v>
      </c>
      <c r="B144" s="1" t="s">
        <v>184</v>
      </c>
      <c r="C144" s="2" t="s">
        <v>103</v>
      </c>
      <c r="D144" s="10">
        <f>D145</f>
        <v>33295680</v>
      </c>
      <c r="E144" s="10">
        <f t="shared" ref="E144:F144" si="35">E145</f>
        <v>33295680</v>
      </c>
      <c r="F144" s="10">
        <f t="shared" si="35"/>
        <v>33295680</v>
      </c>
    </row>
    <row r="145" spans="1:6" ht="72" x14ac:dyDescent="0.35">
      <c r="A145" s="1" t="s">
        <v>25</v>
      </c>
      <c r="B145" s="1" t="s">
        <v>185</v>
      </c>
      <c r="C145" s="2" t="s">
        <v>104</v>
      </c>
      <c r="D145" s="10">
        <f>D146+D147+D148+D149+D150+D151+D152</f>
        <v>33295680</v>
      </c>
      <c r="E145" s="10">
        <f t="shared" ref="E145:F145" si="36">E146+E147+E148+E149+E150+E151+E152</f>
        <v>33295680</v>
      </c>
      <c r="F145" s="10">
        <f t="shared" si="36"/>
        <v>33295680</v>
      </c>
    </row>
    <row r="146" spans="1:6" ht="90" x14ac:dyDescent="0.35">
      <c r="A146" s="1" t="s">
        <v>25</v>
      </c>
      <c r="B146" s="1" t="s">
        <v>186</v>
      </c>
      <c r="C146" s="2" t="s">
        <v>152</v>
      </c>
      <c r="D146" s="10">
        <v>5199170</v>
      </c>
      <c r="E146" s="10">
        <v>5199170</v>
      </c>
      <c r="F146" s="10">
        <v>5199170</v>
      </c>
    </row>
    <row r="147" spans="1:6" ht="90" x14ac:dyDescent="0.35">
      <c r="A147" s="1" t="s">
        <v>25</v>
      </c>
      <c r="B147" s="1" t="s">
        <v>187</v>
      </c>
      <c r="C147" s="2" t="s">
        <v>153</v>
      </c>
      <c r="D147" s="10">
        <v>3585170</v>
      </c>
      <c r="E147" s="10">
        <v>3585170</v>
      </c>
      <c r="F147" s="10">
        <v>3585170</v>
      </c>
    </row>
    <row r="148" spans="1:6" ht="90" x14ac:dyDescent="0.35">
      <c r="A148" s="1" t="s">
        <v>25</v>
      </c>
      <c r="B148" s="1" t="s">
        <v>188</v>
      </c>
      <c r="C148" s="2" t="s">
        <v>154</v>
      </c>
      <c r="D148" s="10">
        <v>6323300</v>
      </c>
      <c r="E148" s="10">
        <v>6323300</v>
      </c>
      <c r="F148" s="10">
        <v>6323300</v>
      </c>
    </row>
    <row r="149" spans="1:6" ht="90" x14ac:dyDescent="0.35">
      <c r="A149" s="1" t="s">
        <v>25</v>
      </c>
      <c r="B149" s="1" t="s">
        <v>189</v>
      </c>
      <c r="C149" s="2" t="s">
        <v>155</v>
      </c>
      <c r="D149" s="10">
        <v>5130280</v>
      </c>
      <c r="E149" s="10">
        <v>5130280</v>
      </c>
      <c r="F149" s="10">
        <v>5130280</v>
      </c>
    </row>
    <row r="150" spans="1:6" ht="90" x14ac:dyDescent="0.35">
      <c r="A150" s="1" t="s">
        <v>25</v>
      </c>
      <c r="B150" s="1" t="s">
        <v>190</v>
      </c>
      <c r="C150" s="2" t="s">
        <v>156</v>
      </c>
      <c r="D150" s="10">
        <v>4327830</v>
      </c>
      <c r="E150" s="10">
        <v>4327830</v>
      </c>
      <c r="F150" s="10">
        <v>4327830</v>
      </c>
    </row>
    <row r="151" spans="1:6" ht="90" x14ac:dyDescent="0.35">
      <c r="A151" s="1" t="s">
        <v>25</v>
      </c>
      <c r="B151" s="1" t="s">
        <v>191</v>
      </c>
      <c r="C151" s="2" t="s">
        <v>157</v>
      </c>
      <c r="D151" s="10">
        <v>6614720</v>
      </c>
      <c r="E151" s="10">
        <v>6614720</v>
      </c>
      <c r="F151" s="10">
        <v>6614720</v>
      </c>
    </row>
    <row r="152" spans="1:6" ht="90" x14ac:dyDescent="0.35">
      <c r="A152" s="1" t="s">
        <v>25</v>
      </c>
      <c r="B152" s="1" t="s">
        <v>192</v>
      </c>
      <c r="C152" s="2" t="s">
        <v>158</v>
      </c>
      <c r="D152" s="10">
        <v>2115210</v>
      </c>
      <c r="E152" s="10">
        <v>2115210</v>
      </c>
      <c r="F152" s="10">
        <v>2115210</v>
      </c>
    </row>
    <row r="153" spans="1:6" hidden="1" x14ac:dyDescent="0.35">
      <c r="A153" s="1" t="s">
        <v>25</v>
      </c>
      <c r="B153" s="1" t="s">
        <v>159</v>
      </c>
      <c r="C153" s="4" t="s">
        <v>160</v>
      </c>
      <c r="D153" s="10">
        <f>D154</f>
        <v>0</v>
      </c>
      <c r="E153" s="10">
        <v>0</v>
      </c>
      <c r="F153" s="10">
        <v>0</v>
      </c>
    </row>
    <row r="154" spans="1:6" ht="36" hidden="1" x14ac:dyDescent="0.35">
      <c r="A154" s="1" t="s">
        <v>25</v>
      </c>
      <c r="B154" s="1" t="s">
        <v>161</v>
      </c>
      <c r="C154" s="4" t="s">
        <v>162</v>
      </c>
      <c r="D154" s="10">
        <f>D155</f>
        <v>0</v>
      </c>
      <c r="E154" s="10">
        <v>0</v>
      </c>
      <c r="F154" s="10">
        <v>0</v>
      </c>
    </row>
    <row r="155" spans="1:6" ht="108" hidden="1" x14ac:dyDescent="0.35">
      <c r="A155" s="1" t="s">
        <v>25</v>
      </c>
      <c r="B155" s="1" t="s">
        <v>163</v>
      </c>
      <c r="C155" s="4" t="s">
        <v>164</v>
      </c>
      <c r="D155" s="10">
        <v>0</v>
      </c>
      <c r="E155" s="10">
        <v>0</v>
      </c>
      <c r="F155" s="10">
        <v>0</v>
      </c>
    </row>
    <row r="156" spans="1:6" ht="36" x14ac:dyDescent="0.35">
      <c r="A156" s="1" t="s">
        <v>25</v>
      </c>
      <c r="B156" s="1" t="s">
        <v>193</v>
      </c>
      <c r="C156" s="4" t="s">
        <v>94</v>
      </c>
      <c r="D156" s="10">
        <f>D157</f>
        <v>5925590</v>
      </c>
      <c r="E156" s="10">
        <f t="shared" ref="E156:F158" si="37">E157</f>
        <v>0</v>
      </c>
      <c r="F156" s="10">
        <f t="shared" si="37"/>
        <v>0</v>
      </c>
    </row>
    <row r="157" spans="1:6" x14ac:dyDescent="0.35">
      <c r="A157" s="1" t="s">
        <v>25</v>
      </c>
      <c r="B157" s="1" t="s">
        <v>194</v>
      </c>
      <c r="C157" s="4" t="s">
        <v>93</v>
      </c>
      <c r="D157" s="10">
        <f>D158</f>
        <v>5925590</v>
      </c>
      <c r="E157" s="10">
        <f t="shared" si="37"/>
        <v>0</v>
      </c>
      <c r="F157" s="10">
        <f t="shared" si="37"/>
        <v>0</v>
      </c>
    </row>
    <row r="158" spans="1:6" ht="36" x14ac:dyDescent="0.35">
      <c r="A158" s="1" t="s">
        <v>25</v>
      </c>
      <c r="B158" s="1" t="s">
        <v>195</v>
      </c>
      <c r="C158" s="4" t="s">
        <v>92</v>
      </c>
      <c r="D158" s="10">
        <f>D159</f>
        <v>5925590</v>
      </c>
      <c r="E158" s="10">
        <f t="shared" si="37"/>
        <v>0</v>
      </c>
      <c r="F158" s="10">
        <f t="shared" si="37"/>
        <v>0</v>
      </c>
    </row>
    <row r="159" spans="1:6" ht="54" x14ac:dyDescent="0.35">
      <c r="A159" s="1" t="s">
        <v>25</v>
      </c>
      <c r="B159" s="1" t="s">
        <v>196</v>
      </c>
      <c r="C159" s="14" t="s">
        <v>289</v>
      </c>
      <c r="D159" s="10">
        <v>5925590</v>
      </c>
      <c r="E159" s="10">
        <v>0</v>
      </c>
      <c r="F159" s="10">
        <v>0</v>
      </c>
    </row>
    <row r="160" spans="1:6" ht="54" x14ac:dyDescent="0.35">
      <c r="A160" s="1" t="s">
        <v>25</v>
      </c>
      <c r="B160" s="1" t="s">
        <v>197</v>
      </c>
      <c r="C160" s="15" t="s">
        <v>165</v>
      </c>
      <c r="D160" s="10">
        <v>0</v>
      </c>
      <c r="E160" s="10">
        <v>0</v>
      </c>
      <c r="F160" s="10">
        <v>0</v>
      </c>
    </row>
    <row r="161" spans="1:6" ht="54" x14ac:dyDescent="0.35">
      <c r="A161" s="1" t="s">
        <v>25</v>
      </c>
      <c r="B161" s="1" t="s">
        <v>198</v>
      </c>
      <c r="C161" s="16" t="s">
        <v>297</v>
      </c>
      <c r="D161" s="10">
        <v>0</v>
      </c>
      <c r="E161" s="10">
        <v>0</v>
      </c>
      <c r="F161" s="10">
        <v>0</v>
      </c>
    </row>
    <row r="162" spans="1:6" x14ac:dyDescent="0.35">
      <c r="A162" s="35"/>
      <c r="B162" s="35" t="s">
        <v>290</v>
      </c>
      <c r="C162" s="36"/>
      <c r="D162" s="37">
        <f>D11+D85</f>
        <v>594203127</v>
      </c>
      <c r="E162" s="37">
        <f>E11+E85</f>
        <v>624120087</v>
      </c>
      <c r="F162" s="37">
        <f>F11+F85</f>
        <v>621891957</v>
      </c>
    </row>
    <row r="164" spans="1:6" x14ac:dyDescent="0.35">
      <c r="D164" s="33"/>
      <c r="E164" s="33"/>
      <c r="F164" s="33"/>
    </row>
  </sheetData>
  <mergeCells count="2">
    <mergeCell ref="A8:F8"/>
    <mergeCell ref="D3:F3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Проект бюджета на 2018-2020гг.</vt:lpstr>
      <vt:lpstr>'Проект бюджета на 2018-2020гг.'!LAST_CELL</vt:lpstr>
      <vt:lpstr>'Проект бюджета на 2018-2020гг.'!Заголовки_для_печати</vt:lpstr>
      <vt:lpstr>'Проект бюджета на 2018-2020гг.'!Область_печати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kom28</dc:creator>
  <dc:description>POI HSSF rep:2.39.0.132</dc:description>
  <cp:lastModifiedBy>kom18</cp:lastModifiedBy>
  <cp:lastPrinted>2017-12-11T02:47:06Z</cp:lastPrinted>
  <dcterms:created xsi:type="dcterms:W3CDTF">2016-11-08T01:25:03Z</dcterms:created>
  <dcterms:modified xsi:type="dcterms:W3CDTF">2017-12-11T03:12:45Z</dcterms:modified>
</cp:coreProperties>
</file>